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2020级计算机专业成绩" sheetId="4" r:id="rId1"/>
    <sheet name="学生基本信息" sheetId="2" r:id="rId2"/>
    <sheet name="突出显示单元格" sheetId="8" r:id="rId3"/>
    <sheet name="多条件排序" sheetId="1" r:id="rId4"/>
    <sheet name="高级筛选" sheetId="5" r:id="rId5"/>
    <sheet name="分类汇总" sheetId="3" r:id="rId6"/>
    <sheet name="班级平均分" sheetId="7" r:id="rId7"/>
  </sheets>
  <definedNames>
    <definedName name="_xlnm._FilterDatabase" localSheetId="3" hidden="1">多条件排序!#REF!</definedName>
    <definedName name="_xlnm.Criteria" localSheetId="3">多条件排序!#REF!</definedName>
    <definedName name="_xlnm.Extract" localSheetId="3">多条件排序!#REF!</definedName>
    <definedName name="_xlnm._FilterDatabase" localSheetId="4" hidden="1">高级筛选!$A$2:$L$72</definedName>
    <definedName name="_xlnm.Criteria" localSheetId="4">高级筛选!$A$75:$B$77</definedName>
    <definedName name="_xlnm.Extract" localSheetId="4">高级筛选!$A$79</definedName>
  </definedNames>
  <calcPr calcId="144525"/>
  <pivotCaches>
    <pivotCache cacheId="0" r:id="rId8"/>
  </pivotCaches>
</workbook>
</file>

<file path=xl/sharedStrings.xml><?xml version="1.0" encoding="utf-8"?>
<sst xmlns="http://schemas.openxmlformats.org/spreadsheetml/2006/main" count="1842" uniqueCount="170">
  <si>
    <t>2020级计算机专业成绩</t>
  </si>
  <si>
    <t>学号</t>
  </si>
  <si>
    <t>姓名</t>
  </si>
  <si>
    <t>性别</t>
  </si>
  <si>
    <t>班级</t>
  </si>
  <si>
    <t>体育与健康</t>
  </si>
  <si>
    <t>形式与政策</t>
  </si>
  <si>
    <t>办公自动化</t>
  </si>
  <si>
    <t>Web APP开发</t>
  </si>
  <si>
    <t>物联网</t>
  </si>
  <si>
    <t>网络安全</t>
  </si>
  <si>
    <t>Php+mysql</t>
  </si>
  <si>
    <t>总分</t>
  </si>
  <si>
    <t>2020D046</t>
  </si>
  <si>
    <t>贾珍珍</t>
  </si>
  <si>
    <t>女</t>
  </si>
  <si>
    <t>计专2班</t>
  </si>
  <si>
    <t>2020D056</t>
  </si>
  <si>
    <t>张少杰</t>
  </si>
  <si>
    <t>男</t>
  </si>
  <si>
    <t>2020D053</t>
  </si>
  <si>
    <t>刘洪伟</t>
  </si>
  <si>
    <t>2020D066</t>
  </si>
  <si>
    <t>李鹏鹏</t>
  </si>
  <si>
    <t>2020D068</t>
  </si>
  <si>
    <t>曹乐盈</t>
  </si>
  <si>
    <t>2020D058</t>
  </si>
  <si>
    <t>贾乐乐</t>
  </si>
  <si>
    <t>2020D004</t>
  </si>
  <si>
    <t>郭永琪</t>
  </si>
  <si>
    <t>计专1班</t>
  </si>
  <si>
    <t>2020D008</t>
  </si>
  <si>
    <t>李聪聪</t>
  </si>
  <si>
    <t>2020D016</t>
  </si>
  <si>
    <t>马明明</t>
  </si>
  <si>
    <t>2020D019</t>
  </si>
  <si>
    <t>张迎第</t>
  </si>
  <si>
    <t>2020D025</t>
  </si>
  <si>
    <t>王永安</t>
  </si>
  <si>
    <t>2020D045</t>
  </si>
  <si>
    <t>马宇航</t>
  </si>
  <si>
    <t>2020D050</t>
  </si>
  <si>
    <t>钟琦琦</t>
  </si>
  <si>
    <t>2020D055</t>
  </si>
  <si>
    <t>卜懿</t>
  </si>
  <si>
    <t>2020D061</t>
  </si>
  <si>
    <t>宋成雨</t>
  </si>
  <si>
    <t>2020D006</t>
  </si>
  <si>
    <t>王巧巧</t>
  </si>
  <si>
    <t>2020D007</t>
  </si>
  <si>
    <t>徐慧娟</t>
  </si>
  <si>
    <t>2020D011</t>
  </si>
  <si>
    <t>张恒</t>
  </si>
  <si>
    <t>2020D017</t>
  </si>
  <si>
    <t>刘振东</t>
  </si>
  <si>
    <t>2020D020</t>
  </si>
  <si>
    <t>苗宸禹</t>
  </si>
  <si>
    <t>2020D035</t>
  </si>
  <si>
    <t>高伟</t>
  </si>
  <si>
    <t>2020D040</t>
  </si>
  <si>
    <t>刘乐佳</t>
  </si>
  <si>
    <t>2020D048</t>
  </si>
  <si>
    <t>王一斐</t>
  </si>
  <si>
    <t>2020D059</t>
  </si>
  <si>
    <t>孙佳怡</t>
  </si>
  <si>
    <t>2020D062</t>
  </si>
  <si>
    <t>马立朋</t>
  </si>
  <si>
    <t>2020D010</t>
  </si>
  <si>
    <t>刘伟丽</t>
  </si>
  <si>
    <t>2020D018</t>
  </si>
  <si>
    <t>阴方营</t>
  </si>
  <si>
    <t>2020D023</t>
  </si>
  <si>
    <t>王馨馨</t>
  </si>
  <si>
    <t>2020D027</t>
  </si>
  <si>
    <t>崔佳博</t>
  </si>
  <si>
    <t>2020D030</t>
  </si>
  <si>
    <t>潘昊景</t>
  </si>
  <si>
    <t>2020D036</t>
  </si>
  <si>
    <t>王晓涵</t>
  </si>
  <si>
    <t>2020D039</t>
  </si>
  <si>
    <t>曹飞燕</t>
  </si>
  <si>
    <t>2020D052</t>
  </si>
  <si>
    <t>杨光辉</t>
  </si>
  <si>
    <t>2020D060</t>
  </si>
  <si>
    <t>张敏</t>
  </si>
  <si>
    <t>2020D065</t>
  </si>
  <si>
    <t>李晓彤</t>
  </si>
  <si>
    <t>2020D067</t>
  </si>
  <si>
    <t>王阳</t>
  </si>
  <si>
    <t>2020D022</t>
  </si>
  <si>
    <t>张光强</t>
  </si>
  <si>
    <t>2020D033</t>
  </si>
  <si>
    <t>王双双</t>
  </si>
  <si>
    <t>2020D037</t>
  </si>
  <si>
    <t>付浩宇</t>
  </si>
  <si>
    <t>2020D044</t>
  </si>
  <si>
    <t>宋亚凝</t>
  </si>
  <si>
    <t>2020D054</t>
  </si>
  <si>
    <t>周磊</t>
  </si>
  <si>
    <t>2020D064</t>
  </si>
  <si>
    <t>苗佳韵</t>
  </si>
  <si>
    <t>2020D002</t>
  </si>
  <si>
    <t>颜雯雯</t>
  </si>
  <si>
    <t>2020D009</t>
  </si>
  <si>
    <t>赵新程</t>
  </si>
  <si>
    <t>2020D012</t>
  </si>
  <si>
    <t>路飞</t>
  </si>
  <si>
    <t>2020D013</t>
  </si>
  <si>
    <t>杨乐一</t>
  </si>
  <si>
    <t>2020D014</t>
  </si>
  <si>
    <t>王浩然</t>
  </si>
  <si>
    <t>2020D021</t>
  </si>
  <si>
    <t>韩旭</t>
  </si>
  <si>
    <t>2020D031</t>
  </si>
  <si>
    <t>李佳佳</t>
  </si>
  <si>
    <t>2020D032</t>
  </si>
  <si>
    <t>柴雨琪</t>
  </si>
  <si>
    <t>2020D043</t>
  </si>
  <si>
    <t>巩立坤</t>
  </si>
  <si>
    <t>2020D049</t>
  </si>
  <si>
    <t>闫昕</t>
  </si>
  <si>
    <t>2020D051</t>
  </si>
  <si>
    <t>李建伟</t>
  </si>
  <si>
    <t>2020D063</t>
  </si>
  <si>
    <t>周延辉</t>
  </si>
  <si>
    <t>2020D005</t>
  </si>
  <si>
    <t>马书敏</t>
  </si>
  <si>
    <t>2020D015</t>
  </si>
  <si>
    <t>张广勇</t>
  </si>
  <si>
    <t>2020D024</t>
  </si>
  <si>
    <t>董董</t>
  </si>
  <si>
    <t>2020D026</t>
  </si>
  <si>
    <t>王润涛</t>
  </si>
  <si>
    <t>2020D028</t>
  </si>
  <si>
    <t>宋海锋</t>
  </si>
  <si>
    <t>2020D029</t>
  </si>
  <si>
    <t>胡广旭</t>
  </si>
  <si>
    <t>2020D034</t>
  </si>
  <si>
    <t>程安禹</t>
  </si>
  <si>
    <t>2020D047</t>
  </si>
  <si>
    <t>刘硕</t>
  </si>
  <si>
    <t>2020D057</t>
  </si>
  <si>
    <t>田与豪</t>
  </si>
  <si>
    <t>2020D069</t>
  </si>
  <si>
    <t>蔡敏丽</t>
  </si>
  <si>
    <t>2020D042</t>
  </si>
  <si>
    <t>李昊杰</t>
  </si>
  <si>
    <t>2020D003</t>
  </si>
  <si>
    <t>李晓芸</t>
  </si>
  <si>
    <t>2020D038</t>
  </si>
  <si>
    <t>李兴彩</t>
  </si>
  <si>
    <t>2020D070</t>
  </si>
  <si>
    <t>兰宇</t>
  </si>
  <si>
    <t>2020D041</t>
  </si>
  <si>
    <t>李鑫鹏</t>
  </si>
  <si>
    <t>2020D001</t>
  </si>
  <si>
    <t>马军</t>
  </si>
  <si>
    <t>&gt;90</t>
  </si>
  <si>
    <t>&lt;70</t>
  </si>
  <si>
    <t>男 平均值</t>
  </si>
  <si>
    <t>女 平均值</t>
  </si>
  <si>
    <t>总平均值</t>
  </si>
  <si>
    <t>平均值项:体育与健康</t>
  </si>
  <si>
    <t>平均值项:形式与政策</t>
  </si>
  <si>
    <t>平均值项:办公自动化</t>
  </si>
  <si>
    <t>平均值项:Web APP开发</t>
  </si>
  <si>
    <t>平均值项:物联网</t>
  </si>
  <si>
    <t>平均值项:Php+mysql</t>
  </si>
  <si>
    <t>平均值项:网络安全</t>
  </si>
  <si>
    <t>总计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</si>
</sst>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"/>
        <bgColor theme="6" tint="0.799981688894314"/>
      </patternFill>
    </fill>
    <fill>
      <patternFill patternType="solid">
        <fgColor theme="6" tint="0.599993896298105"/>
        <bgColor theme="6" tint="0.599993896298105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14" borderId="19" applyNumberFormat="0" applyAlignment="0" applyProtection="0">
      <alignment vertical="center"/>
    </xf>
    <xf numFmtId="0" fontId="15" fillId="14" borderId="17" applyNumberFormat="0" applyAlignment="0" applyProtection="0">
      <alignment vertical="center"/>
    </xf>
    <xf numFmtId="0" fontId="11" fillId="6" borderId="1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4" xfId="0" applyNumberFormat="1" applyFont="1" applyFill="1" applyBorder="1" applyAlignment="1">
      <alignment horizontal="center" vertical="center"/>
    </xf>
    <xf numFmtId="0" fontId="0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6" xfId="0" applyNumberFormat="1" applyFont="1" applyFill="1" applyBorder="1" applyAlignment="1">
      <alignment horizontal="center" vertical="center"/>
    </xf>
    <xf numFmtId="0" fontId="0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5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6" xfId="0" applyNumberFormat="1" applyFont="1" applyFill="1" applyBorder="1" applyAlignment="1">
      <alignment horizontal="center" vertical="center"/>
    </xf>
    <xf numFmtId="0" fontId="0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>
      <alignment horizontal="center" vertical="center"/>
    </xf>
    <xf numFmtId="0" fontId="0" fillId="3" borderId="6" xfId="0" applyFont="1" applyFill="1" applyBorder="1" applyAlignment="1" applyProtection="1">
      <alignment horizontal="center" vertical="center" wrapText="1"/>
      <protection locked="0"/>
    </xf>
    <xf numFmtId="0" fontId="0" fillId="4" borderId="7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76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4" xfId="0" applyNumberFormat="1" applyFont="1" applyFill="1" applyBorder="1" applyAlignment="1">
      <alignment horizontal="center" vertical="center"/>
    </xf>
    <xf numFmtId="0" fontId="0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6" xfId="0" applyNumberFormat="1" applyFont="1" applyFill="1" applyBorder="1" applyAlignment="1">
      <alignment horizontal="center" vertical="center"/>
    </xf>
    <xf numFmtId="0" fontId="0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5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6" xfId="0" applyNumberFormat="1" applyFont="1" applyFill="1" applyBorder="1" applyAlignment="1">
      <alignment horizontal="center" vertical="center"/>
    </xf>
    <xf numFmtId="0" fontId="0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0" fontId="0" fillId="3" borderId="6" xfId="0" applyFont="1" applyFill="1" applyBorder="1" applyAlignment="1" applyProtection="1">
      <alignment horizontal="center" vertical="center" wrapText="1"/>
      <protection locked="0"/>
    </xf>
    <xf numFmtId="0" fontId="0" fillId="4" borderId="7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4" xfId="0" applyNumberFormat="1" applyFont="1" applyFill="1" applyBorder="1" applyAlignment="1">
      <alignment horizontal="center" vertical="center"/>
    </xf>
    <xf numFmtId="0" fontId="0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5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8" xfId="0" applyNumberFormat="1" applyFont="1" applyFill="1" applyBorder="1" applyAlignment="1">
      <alignment horizontal="center" vertical="center"/>
    </xf>
    <xf numFmtId="0" fontId="0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8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9">
    <dxf>
      <numFmt numFmtId="177" formatCode="0.0_ "/>
    </dxf>
    <dxf>
      <numFmt numFmtId="178" formatCode="0.0_ "/>
    </dxf>
    <dxf>
      <numFmt numFmtId="179" formatCode="0.0_ "/>
    </dxf>
    <dxf>
      <numFmt numFmtId="180" formatCode="0.0_ "/>
    </dxf>
    <dxf>
      <numFmt numFmtId="176" formatCode="0.00_ "/>
    </dxf>
    <dxf>
      <numFmt numFmtId="176" formatCode="0.00_ "/>
    </dxf>
    <dxf>
      <numFmt numFmtId="176" formatCode="0.00_ "/>
    </dxf>
    <dxf>
      <numFmt numFmtId="176" formatCode="0.00_ "/>
    </dxf>
    <dxf>
      <font>
        <color rgb="FFFF0000"/>
      </font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[任务2 制作学生成绩统计表效果.xlsx]班级平均分!数据透视表1</c:name>
    <c:fmtId val="0"/>
  </c:pivotSource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班级平均分!$B$3</c:f>
              <c:strCache>
                <c:ptCount val="1"/>
                <c:pt idx="0">
                  <c:v>平均值项:体育与健康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班级平均分!$A$4:$A$6</c:f>
              <c:strCache>
                <c:ptCount val="2"/>
                <c:pt idx="0">
                  <c:v>计专1班</c:v>
                </c:pt>
                <c:pt idx="1">
                  <c:v>计专2班</c:v>
                </c:pt>
              </c:strCache>
            </c:strRef>
          </c:cat>
          <c:val>
            <c:numRef>
              <c:f>班级平均分!$B$4:$B$6</c:f>
              <c:numCache>
                <c:formatCode>0.00_ </c:formatCode>
                <c:ptCount val="2"/>
                <c:pt idx="0">
                  <c:v>84.9428571428571</c:v>
                </c:pt>
                <c:pt idx="1">
                  <c:v>85.2571428571429</c:v>
                </c:pt>
              </c:numCache>
            </c:numRef>
          </c:val>
        </c:ser>
        <c:ser>
          <c:idx val="1"/>
          <c:order val="1"/>
          <c:tx>
            <c:strRef>
              <c:f>班级平均分!$C$3</c:f>
              <c:strCache>
                <c:ptCount val="1"/>
                <c:pt idx="0">
                  <c:v>平均值项:形式与政策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班级平均分!$A$4:$A$6</c:f>
              <c:strCache>
                <c:ptCount val="2"/>
                <c:pt idx="0">
                  <c:v>计专1班</c:v>
                </c:pt>
                <c:pt idx="1">
                  <c:v>计专2班</c:v>
                </c:pt>
              </c:strCache>
            </c:strRef>
          </c:cat>
          <c:val>
            <c:numRef>
              <c:f>班级平均分!$C$4:$C$6</c:f>
              <c:numCache>
                <c:formatCode>0.00_ </c:formatCode>
                <c:ptCount val="2"/>
                <c:pt idx="0">
                  <c:v>78.4285714285714</c:v>
                </c:pt>
                <c:pt idx="1">
                  <c:v>76.4285714285714</c:v>
                </c:pt>
              </c:numCache>
            </c:numRef>
          </c:val>
        </c:ser>
        <c:ser>
          <c:idx val="2"/>
          <c:order val="2"/>
          <c:tx>
            <c:strRef>
              <c:f>班级平均分!$D$3</c:f>
              <c:strCache>
                <c:ptCount val="1"/>
                <c:pt idx="0">
                  <c:v>平均值项:办公自动化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班级平均分!$A$4:$A$6</c:f>
              <c:strCache>
                <c:ptCount val="2"/>
                <c:pt idx="0">
                  <c:v>计专1班</c:v>
                </c:pt>
                <c:pt idx="1">
                  <c:v>计专2班</c:v>
                </c:pt>
              </c:strCache>
            </c:strRef>
          </c:cat>
          <c:val>
            <c:numRef>
              <c:f>班级平均分!$D$4:$D$6</c:f>
              <c:numCache>
                <c:formatCode>0.00_ </c:formatCode>
                <c:ptCount val="2"/>
                <c:pt idx="0">
                  <c:v>81.2857142857143</c:v>
                </c:pt>
                <c:pt idx="1">
                  <c:v>78.7142857142857</c:v>
                </c:pt>
              </c:numCache>
            </c:numRef>
          </c:val>
        </c:ser>
        <c:ser>
          <c:idx val="3"/>
          <c:order val="3"/>
          <c:tx>
            <c:strRef>
              <c:f>班级平均分!$E$3</c:f>
              <c:strCache>
                <c:ptCount val="1"/>
                <c:pt idx="0">
                  <c:v>平均值项:Web APP开发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班级平均分!$A$4:$A$6</c:f>
              <c:strCache>
                <c:ptCount val="2"/>
                <c:pt idx="0">
                  <c:v>计专1班</c:v>
                </c:pt>
                <c:pt idx="1">
                  <c:v>计专2班</c:v>
                </c:pt>
              </c:strCache>
            </c:strRef>
          </c:cat>
          <c:val>
            <c:numRef>
              <c:f>班级平均分!$E$4:$E$6</c:f>
              <c:numCache>
                <c:formatCode>0.00_ </c:formatCode>
                <c:ptCount val="2"/>
                <c:pt idx="0">
                  <c:v>80.9428571428571</c:v>
                </c:pt>
                <c:pt idx="1">
                  <c:v>82.5428571428572</c:v>
                </c:pt>
              </c:numCache>
            </c:numRef>
          </c:val>
        </c:ser>
        <c:ser>
          <c:idx val="4"/>
          <c:order val="4"/>
          <c:tx>
            <c:strRef>
              <c:f>班级平均分!$F$3</c:f>
              <c:strCache>
                <c:ptCount val="1"/>
                <c:pt idx="0">
                  <c:v>平均值项:物联网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班级平均分!$A$4:$A$6</c:f>
              <c:strCache>
                <c:ptCount val="2"/>
                <c:pt idx="0">
                  <c:v>计专1班</c:v>
                </c:pt>
                <c:pt idx="1">
                  <c:v>计专2班</c:v>
                </c:pt>
              </c:strCache>
            </c:strRef>
          </c:cat>
          <c:val>
            <c:numRef>
              <c:f>班级平均分!$F$4:$F$6</c:f>
              <c:numCache>
                <c:formatCode>0.00_ </c:formatCode>
                <c:ptCount val="2"/>
                <c:pt idx="0">
                  <c:v>80.7428571428572</c:v>
                </c:pt>
                <c:pt idx="1">
                  <c:v>80.0285714285714</c:v>
                </c:pt>
              </c:numCache>
            </c:numRef>
          </c:val>
        </c:ser>
        <c:ser>
          <c:idx val="5"/>
          <c:order val="5"/>
          <c:tx>
            <c:strRef>
              <c:f>班级平均分!$G$3</c:f>
              <c:strCache>
                <c:ptCount val="1"/>
                <c:pt idx="0">
                  <c:v>平均值项:Php+mysql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班级平均分!$A$4:$A$6</c:f>
              <c:strCache>
                <c:ptCount val="2"/>
                <c:pt idx="0">
                  <c:v>计专1班</c:v>
                </c:pt>
                <c:pt idx="1">
                  <c:v>计专2班</c:v>
                </c:pt>
              </c:strCache>
            </c:strRef>
          </c:cat>
          <c:val>
            <c:numRef>
              <c:f>班级平均分!$G$4:$G$6</c:f>
              <c:numCache>
                <c:formatCode>0.00_ </c:formatCode>
                <c:ptCount val="2"/>
                <c:pt idx="0">
                  <c:v>72.2285714285714</c:v>
                </c:pt>
                <c:pt idx="1">
                  <c:v>72.7142857142857</c:v>
                </c:pt>
              </c:numCache>
            </c:numRef>
          </c:val>
        </c:ser>
        <c:ser>
          <c:idx val="6"/>
          <c:order val="6"/>
          <c:tx>
            <c:strRef>
              <c:f>班级平均分!$H$3</c:f>
              <c:strCache>
                <c:ptCount val="1"/>
                <c:pt idx="0">
                  <c:v>平均值项:网络安全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班级平均分!$A$4:$A$6</c:f>
              <c:strCache>
                <c:ptCount val="2"/>
                <c:pt idx="0">
                  <c:v>计专1班</c:v>
                </c:pt>
                <c:pt idx="1">
                  <c:v>计专2班</c:v>
                </c:pt>
              </c:strCache>
            </c:strRef>
          </c:cat>
          <c:val>
            <c:numRef>
              <c:f>班级平均分!$H$4:$H$6</c:f>
              <c:numCache>
                <c:formatCode>0.00_ </c:formatCode>
                <c:ptCount val="2"/>
                <c:pt idx="0">
                  <c:v>77.5428571428572</c:v>
                </c:pt>
                <c:pt idx="1">
                  <c:v>75.5142857142857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0391251"/>
        <c:axId val="950888724"/>
      </c:barChart>
      <c:catAx>
        <c:axId val="52039125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50888724"/>
        <c:crosses val="autoZero"/>
        <c:auto val="1"/>
        <c:lblAlgn val="ctr"/>
        <c:lblOffset val="100"/>
        <c:noMultiLvlLbl val="0"/>
      </c:catAx>
      <c:valAx>
        <c:axId val="9508887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203912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411480</xdr:colOff>
      <xdr:row>1</xdr:row>
      <xdr:rowOff>68580</xdr:rowOff>
    </xdr:from>
    <xdr:to>
      <xdr:col>22</xdr:col>
      <xdr:colOff>205740</xdr:colOff>
      <xdr:row>20</xdr:row>
      <xdr:rowOff>53340</xdr:rowOff>
    </xdr:to>
    <xdr:sp>
      <xdr:nvSpPr>
        <xdr:cNvPr id="2" name="文本框 1"/>
        <xdr:cNvSpPr txBox="1"/>
      </xdr:nvSpPr>
      <xdr:spPr>
        <a:xfrm>
          <a:off x="8610600" y="350520"/>
          <a:ext cx="5890260" cy="34785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en-US" altLang="zh-CN" sz="1100"/>
            <a:t>1.</a:t>
          </a:r>
          <a:r>
            <a:rPr lang="zh-CN" altLang="en-US" sz="1100"/>
            <a:t>计算每位同学考试成绩总分。</a:t>
          </a:r>
          <a:endParaRPr lang="zh-CN" altLang="en-US" sz="1100"/>
        </a:p>
        <a:p>
          <a:pPr algn="l"/>
          <a:r>
            <a:rPr lang="en-US" altLang="zh-CN" sz="1100"/>
            <a:t>2.</a:t>
          </a:r>
          <a:r>
            <a:rPr lang="zh-CN" altLang="en-US" sz="1100"/>
            <a:t>应用函数，根据</a:t>
          </a:r>
          <a:r>
            <a:rPr lang="en-US" altLang="zh-CN" sz="1100"/>
            <a:t>“</a:t>
          </a:r>
          <a:r>
            <a:rPr lang="zh-CN" altLang="en-US" sz="1100"/>
            <a:t>学生基本信息</a:t>
          </a:r>
          <a:r>
            <a:rPr lang="en-US" altLang="zh-CN" sz="1100"/>
            <a:t>”</a:t>
          </a:r>
          <a:r>
            <a:rPr lang="zh-CN" altLang="en-US" sz="1100"/>
            <a:t>填充班级信息。</a:t>
          </a:r>
          <a:endParaRPr lang="zh-CN" altLang="en-US" sz="1100"/>
        </a:p>
        <a:p>
          <a:pPr algn="l"/>
          <a:r>
            <a:rPr lang="en-US" altLang="zh-CN" sz="1100"/>
            <a:t>3.</a:t>
          </a:r>
          <a:r>
            <a:rPr lang="zh-CN" altLang="en-US" sz="1100"/>
            <a:t>设置条件格式，突出显示不及格成绩（小于</a:t>
          </a:r>
          <a:r>
            <a:rPr lang="en-US" altLang="zh-CN" sz="1100"/>
            <a:t>60</a:t>
          </a:r>
          <a:r>
            <a:rPr lang="zh-CN" altLang="en-US" sz="1100"/>
            <a:t>），设置单元格格式为</a:t>
          </a:r>
          <a:r>
            <a:rPr lang="en-US" altLang="zh-CN" sz="1100"/>
            <a:t>“</a:t>
          </a:r>
          <a:r>
            <a:rPr lang="zh-CN" altLang="en-US" sz="1100"/>
            <a:t>黄色填充色红色文本</a:t>
          </a:r>
          <a:r>
            <a:rPr lang="en-US" altLang="zh-CN" sz="1100"/>
            <a:t>”</a:t>
          </a:r>
          <a:r>
            <a:rPr lang="zh-CN" altLang="en-US" sz="1100"/>
            <a:t>。</a:t>
          </a:r>
          <a:endParaRPr lang="zh-CN" altLang="en-US" sz="1100"/>
        </a:p>
        <a:p>
          <a:pPr algn="l"/>
          <a:r>
            <a:rPr lang="en-US" altLang="zh-CN" sz="1100"/>
            <a:t>4.</a:t>
          </a:r>
          <a:r>
            <a:rPr lang="zh-CN" altLang="en-US" sz="1100"/>
            <a:t>按照总分从高到低排序，总分相同时按照网络安全成绩排序从高到低排序。</a:t>
          </a:r>
          <a:endParaRPr lang="zh-CN" altLang="en-US" sz="1100"/>
        </a:p>
        <a:p>
          <a:pPr algn="l"/>
          <a:r>
            <a:rPr lang="en-US" altLang="zh-CN" sz="1100"/>
            <a:t>5.</a:t>
          </a:r>
          <a:r>
            <a:rPr lang="zh-CN" altLang="en-US" sz="1100"/>
            <a:t>选出成绩表中物联网成绩高于</a:t>
          </a:r>
          <a:r>
            <a:rPr lang="en-US" altLang="zh-CN" sz="1100"/>
            <a:t>90</a:t>
          </a:r>
          <a:r>
            <a:rPr lang="zh-CN" altLang="en-US" sz="1100"/>
            <a:t>（大于</a:t>
          </a:r>
          <a:r>
            <a:rPr lang="en-US" altLang="zh-CN" sz="1100"/>
            <a:t>90</a:t>
          </a:r>
          <a:r>
            <a:rPr lang="zh-CN" altLang="en-US" sz="1100"/>
            <a:t>）的男同学和网络安全低于</a:t>
          </a:r>
          <a:r>
            <a:rPr lang="en-US" altLang="zh-CN" sz="1100"/>
            <a:t>70</a:t>
          </a:r>
          <a:r>
            <a:rPr lang="zh-CN" altLang="en-US" sz="1100"/>
            <a:t>（小于</a:t>
          </a:r>
          <a:r>
            <a:rPr lang="en-US" altLang="zh-CN" sz="1100"/>
            <a:t>70</a:t>
          </a:r>
          <a:r>
            <a:rPr lang="zh-CN" altLang="en-US" sz="1100"/>
            <a:t>）的女同学。</a:t>
          </a:r>
          <a:endParaRPr lang="zh-CN" altLang="en-US" sz="1100"/>
        </a:p>
        <a:p>
          <a:pPr algn="l"/>
          <a:r>
            <a:rPr lang="en-US" altLang="zh-CN" sz="1100"/>
            <a:t>6.</a:t>
          </a:r>
          <a:r>
            <a:rPr lang="zh-CN" altLang="en-US" sz="1100"/>
            <a:t>统计男女学生各门成绩的平均值。</a:t>
          </a:r>
          <a:endParaRPr lang="zh-CN" altLang="en-US" sz="1100"/>
        </a:p>
        <a:p>
          <a:pPr algn="l"/>
          <a:r>
            <a:rPr lang="en-US" altLang="zh-CN" sz="1100"/>
            <a:t>7.</a:t>
          </a:r>
          <a:r>
            <a:rPr lang="zh-CN" altLang="en-US" sz="1100"/>
            <a:t>根据</a:t>
          </a:r>
          <a:r>
            <a:rPr lang="en-US" altLang="zh-CN" sz="1100"/>
            <a:t>“2020</a:t>
          </a:r>
          <a:r>
            <a:rPr lang="zh-CN" altLang="en-US" sz="1100"/>
            <a:t>级计算机专业成绩</a:t>
          </a:r>
          <a:r>
            <a:rPr lang="en-US" altLang="zh-CN" sz="1100"/>
            <a:t>”</a:t>
          </a:r>
          <a:r>
            <a:rPr lang="zh-CN" altLang="en-US" sz="1100"/>
            <a:t>，创建数据透视表，放置于表名为</a:t>
          </a:r>
          <a:r>
            <a:rPr lang="en-US" altLang="zh-CN">
              <a:sym typeface="+mn-ea"/>
            </a:rPr>
            <a:t>“</a:t>
          </a:r>
          <a:r>
            <a:rPr lang="zh-CN" altLang="en-US">
              <a:sym typeface="+mn-ea"/>
            </a:rPr>
            <a:t>班级平均分</a:t>
          </a:r>
          <a:r>
            <a:rPr lang="en-US" altLang="zh-CN">
              <a:sym typeface="+mn-ea"/>
            </a:rPr>
            <a:t>”</a:t>
          </a:r>
          <a:r>
            <a:rPr lang="zh-CN" altLang="en-US">
              <a:sym typeface="+mn-ea"/>
            </a:rPr>
            <a:t>的</a:t>
          </a:r>
          <a:r>
            <a:rPr lang="zh-CN" altLang="en-US" sz="1100"/>
            <a:t>新工作表中，统计各班各科成绩的平均值，行标签设置为班级。成绩的数值保留</a:t>
          </a:r>
          <a:r>
            <a:rPr lang="en-US" altLang="zh-CN" sz="1100"/>
            <a:t>2</a:t>
          </a:r>
          <a:r>
            <a:rPr lang="zh-CN" altLang="en-US" sz="1100"/>
            <a:t>位小数。</a:t>
          </a:r>
          <a:endParaRPr lang="zh-CN" altLang="en-US" sz="1100"/>
        </a:p>
        <a:p>
          <a:pPr algn="l"/>
          <a:r>
            <a:rPr lang="en-US" altLang="zh-CN" sz="1100"/>
            <a:t>8.</a:t>
          </a:r>
          <a:r>
            <a:rPr lang="zh-CN" altLang="en-US" sz="1100"/>
            <a:t>在</a:t>
          </a:r>
          <a:r>
            <a:rPr lang="en-US" altLang="zh-CN" sz="1100"/>
            <a:t>“</a:t>
          </a:r>
          <a:r>
            <a:rPr lang="zh-CN" altLang="en-US" sz="1100"/>
            <a:t>班级平均分</a:t>
          </a:r>
          <a:r>
            <a:rPr lang="en-US" altLang="zh-CN" sz="1100"/>
            <a:t>”</a:t>
          </a:r>
          <a:r>
            <a:rPr lang="zh-CN" altLang="en-US" sz="1100"/>
            <a:t>工作表中，针对每门课程的班级平均分创建二维簇状柱形图，将图标放置在表格下方。</a:t>
          </a:r>
          <a:endParaRPr lang="en-US" altLang="zh-CN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</xdr:colOff>
      <xdr:row>8</xdr:row>
      <xdr:rowOff>2540</xdr:rowOff>
    </xdr:from>
    <xdr:to>
      <xdr:col>6</xdr:col>
      <xdr:colOff>1181735</xdr:colOff>
      <xdr:row>28</xdr:row>
      <xdr:rowOff>62865</xdr:rowOff>
    </xdr:to>
    <xdr:graphicFrame>
      <xdr:nvGraphicFramePr>
        <xdr:cNvPr id="3" name="图表 2"/>
        <xdr:cNvGraphicFramePr/>
      </xdr:nvGraphicFramePr>
      <xdr:xfrm>
        <a:off x="7620" y="1465580"/>
        <a:ext cx="9693275" cy="37179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671.7195486111" refreshedBy="bjj05" recordCount="70">
  <cacheSource type="worksheet">
    <worksheetSource ref="A2:L72" sheet="2020级计算机专业成绩"/>
  </cacheSource>
  <cacheFields count="12">
    <cacheField name="学号" numFmtId="0">
      <sharedItems count="70">
        <s v="2020D046"/>
        <s v="2020D056"/>
        <s v="2020D053"/>
        <s v="2020D066"/>
        <s v="2020D068"/>
        <s v="2020D058"/>
        <s v="2020D004"/>
        <s v="2020D008"/>
        <s v="2020D016"/>
        <s v="2020D019"/>
        <s v="2020D025"/>
        <s v="2020D045"/>
        <s v="2020D050"/>
        <s v="2020D055"/>
        <s v="2020D061"/>
        <s v="2020D006"/>
        <s v="2020D007"/>
        <s v="2020D011"/>
        <s v="2020D017"/>
        <s v="2020D020"/>
        <s v="2020D035"/>
        <s v="2020D040"/>
        <s v="2020D048"/>
        <s v="2020D059"/>
        <s v="2020D062"/>
        <s v="2020D010"/>
        <s v="2020D018"/>
        <s v="2020D023"/>
        <s v="2020D027"/>
        <s v="2020D030"/>
        <s v="2020D036"/>
        <s v="2020D039"/>
        <s v="2020D052"/>
        <s v="2020D060"/>
        <s v="2020D065"/>
        <s v="2020D067"/>
        <s v="2020D022"/>
        <s v="2020D033"/>
        <s v="2020D037"/>
        <s v="2020D044"/>
        <s v="2020D054"/>
        <s v="2020D064"/>
        <s v="2020D002"/>
        <s v="2020D009"/>
        <s v="2020D012"/>
        <s v="2020D013"/>
        <s v="2020D014"/>
        <s v="2020D021"/>
        <s v="2020D031"/>
        <s v="2020D032"/>
        <s v="2020D043"/>
        <s v="2020D049"/>
        <s v="2020D051"/>
        <s v="2020D063"/>
        <s v="2020D005"/>
        <s v="2020D015"/>
        <s v="2020D024"/>
        <s v="2020D026"/>
        <s v="2020D028"/>
        <s v="2020D029"/>
        <s v="2020D034"/>
        <s v="2020D047"/>
        <s v="2020D057"/>
        <s v="2020D069"/>
        <s v="2020D042"/>
        <s v="2020D003"/>
        <s v="2020D038"/>
        <s v="2020D070"/>
        <s v="2020D041"/>
        <s v="2020D001"/>
      </sharedItems>
    </cacheField>
    <cacheField name="姓名" numFmtId="0">
      <sharedItems count="70">
        <s v="贾珍珍"/>
        <s v="张少杰"/>
        <s v="刘洪伟"/>
        <s v="李鹏鹏"/>
        <s v="曹乐盈"/>
        <s v="贾乐乐"/>
        <s v="郭永琪"/>
        <s v="李聪聪"/>
        <s v="马明明"/>
        <s v="张迎第"/>
        <s v="王永安"/>
        <s v="马宇航"/>
        <s v="钟琦琦"/>
        <s v="卜懿"/>
        <s v="宋成雨"/>
        <s v="王巧巧"/>
        <s v="徐慧娟"/>
        <s v="张恒"/>
        <s v="刘振东"/>
        <s v="苗宸禹"/>
        <s v="高伟"/>
        <s v="刘乐佳"/>
        <s v="王一斐"/>
        <s v="孙佳怡"/>
        <s v="马立朋"/>
        <s v="刘伟丽"/>
        <s v="阴方营"/>
        <s v="王馨馨"/>
        <s v="崔佳博"/>
        <s v="潘昊景"/>
        <s v="王晓涵"/>
        <s v="曹飞燕"/>
        <s v="杨光辉"/>
        <s v="张敏"/>
        <s v="李晓彤"/>
        <s v="王阳"/>
        <s v="张光强"/>
        <s v="王双双"/>
        <s v="付浩宇"/>
        <s v="宋亚凝"/>
        <s v="周磊"/>
        <s v="苗佳韵"/>
        <s v="颜雯雯"/>
        <s v="赵新程"/>
        <s v="路飞"/>
        <s v="杨乐一"/>
        <s v="王浩然"/>
        <s v="韩旭"/>
        <s v="李佳佳"/>
        <s v="柴雨琪"/>
        <s v="巩立坤"/>
        <s v="闫昕"/>
        <s v="李建伟"/>
        <s v="周延辉"/>
        <s v="马书敏"/>
        <s v="张广勇"/>
        <s v="董董"/>
        <s v="王润涛"/>
        <s v="宋海锋"/>
        <s v="胡广旭"/>
        <s v="程安禹"/>
        <s v="刘硕"/>
        <s v="田与豪"/>
        <s v="蔡敏丽"/>
        <s v="李昊杰"/>
        <s v="李晓芸"/>
        <s v="李兴彩"/>
        <s v="兰宇"/>
        <s v="李鑫鹏"/>
        <s v="马军"/>
      </sharedItems>
    </cacheField>
    <cacheField name="性别" numFmtId="0">
      <sharedItems count="2">
        <s v="女"/>
        <s v="男"/>
      </sharedItems>
    </cacheField>
    <cacheField name="班级" numFmtId="0">
      <sharedItems count="2">
        <s v="计专2班"/>
        <s v="计专1班"/>
      </sharedItems>
    </cacheField>
    <cacheField name="体育与健康" numFmtId="0">
      <sharedItems containsSemiMixedTypes="0" containsString="0" containsNumber="1" containsInteger="1" minValue="70" maxValue="98" count="23">
        <n v="85"/>
        <n v="98"/>
        <n v="89"/>
        <n v="96"/>
        <n v="94"/>
        <n v="80"/>
        <n v="92"/>
        <n v="78"/>
        <n v="88"/>
        <n v="97"/>
        <n v="90"/>
        <n v="91"/>
        <n v="83"/>
        <n v="82"/>
        <n v="74"/>
        <n v="76"/>
        <n v="86"/>
        <n v="95"/>
        <n v="79"/>
        <n v="70"/>
        <n v="93"/>
        <n v="87"/>
        <n v="81"/>
      </sharedItems>
    </cacheField>
    <cacheField name="形式与政策" numFmtId="0">
      <sharedItems containsSemiMixedTypes="0" containsString="0" containsNumber="1" containsInteger="1" minValue="59" maxValue="90" count="24">
        <n v="79"/>
        <n v="83"/>
        <n v="74"/>
        <n v="89"/>
        <n v="78"/>
        <n v="70"/>
        <n v="90"/>
        <n v="80"/>
        <n v="76"/>
        <n v="82"/>
        <n v="59"/>
        <n v="73"/>
        <n v="75"/>
        <n v="68"/>
        <n v="81"/>
        <n v="84"/>
        <n v="77"/>
        <n v="65"/>
        <n v="71"/>
        <n v="86"/>
        <n v="69"/>
        <n v="72"/>
        <n v="87"/>
        <n v="88"/>
      </sharedItems>
    </cacheField>
    <cacheField name="办公自动化" numFmtId="0">
      <sharedItems containsSemiMixedTypes="0" containsString="0" containsNumber="1" containsInteger="1" minValue="55" maxValue="98" count="29">
        <n v="88"/>
        <n v="82"/>
        <n v="89"/>
        <n v="81"/>
        <n v="92"/>
        <n v="79"/>
        <n v="91"/>
        <n v="85"/>
        <n v="74"/>
        <n v="84"/>
        <n v="72"/>
        <n v="86"/>
        <n v="75"/>
        <n v="80"/>
        <n v="55"/>
        <n v="70"/>
        <n v="67"/>
        <n v="77"/>
        <n v="58"/>
        <n v="87"/>
        <n v="68"/>
        <n v="60"/>
        <n v="63"/>
        <n v="78"/>
        <n v="90"/>
        <n v="76"/>
        <n v="71"/>
        <n v="94"/>
        <n v="98"/>
      </sharedItems>
    </cacheField>
    <cacheField name="Web APP开发" numFmtId="0">
      <sharedItems containsSemiMixedTypes="0" containsString="0" containsNumber="1" containsInteger="1" minValue="50" maxValue="98" count="24">
        <n v="92"/>
        <n v="95"/>
        <n v="85"/>
        <n v="82"/>
        <n v="88"/>
        <n v="81"/>
        <n v="78"/>
        <n v="89"/>
        <n v="79"/>
        <n v="75"/>
        <n v="84"/>
        <n v="76"/>
        <n v="70"/>
        <n v="71"/>
        <n v="74"/>
        <n v="62"/>
        <n v="77"/>
        <n v="66"/>
        <n v="98"/>
        <n v="90"/>
        <n v="94"/>
        <n v="86"/>
        <n v="50"/>
        <n v="54"/>
      </sharedItems>
    </cacheField>
    <cacheField name="物联网" numFmtId="0">
      <sharedItems containsSemiMixedTypes="0" containsString="0" containsNumber="1" containsInteger="1" minValue="52" maxValue="98" count="28">
        <n v="80"/>
        <n v="91"/>
        <n v="90"/>
        <n v="94"/>
        <n v="86"/>
        <n v="81"/>
        <n v="84"/>
        <n v="98"/>
        <n v="74"/>
        <n v="92"/>
        <n v="79"/>
        <n v="70"/>
        <n v="88"/>
        <n v="85"/>
        <n v="65"/>
        <n v="77"/>
        <n v="78"/>
        <n v="83"/>
        <n v="72"/>
        <n v="60"/>
        <n v="63"/>
        <n v="62"/>
        <n v="64"/>
        <n v="66"/>
        <n v="75"/>
        <n v="55"/>
        <n v="52"/>
        <n v="87"/>
      </sharedItems>
    </cacheField>
    <cacheField name="网络安全" numFmtId="0">
      <sharedItems containsSemiMixedTypes="0" containsString="0" containsNumber="1" containsInteger="1" minValue="59" maxValue="95" count="28">
        <n v="87"/>
        <n v="84"/>
        <n v="91"/>
        <n v="85"/>
        <n v="76"/>
        <n v="78"/>
        <n v="90"/>
        <n v="79"/>
        <n v="81"/>
        <n v="70"/>
        <n v="83"/>
        <n v="77"/>
        <n v="71"/>
        <n v="60"/>
        <n v="72"/>
        <n v="66"/>
        <n v="65"/>
        <n v="67"/>
        <n v="82"/>
        <n v="74"/>
        <n v="80"/>
        <n v="86"/>
        <n v="95"/>
        <n v="89"/>
        <n v="88"/>
        <n v="68"/>
        <n v="75"/>
        <n v="59"/>
      </sharedItems>
    </cacheField>
    <cacheField name="Php+mysql" numFmtId="0">
      <sharedItems containsSemiMixedTypes="0" containsString="0" containsNumber="1" containsInteger="1" minValue="50" maxValue="89" count="27">
        <n v="79"/>
        <n v="86"/>
        <n v="75"/>
        <n v="76"/>
        <n v="68"/>
        <n v="64"/>
        <n v="70"/>
        <n v="63"/>
        <n v="62"/>
        <n v="60"/>
        <n v="81"/>
        <n v="61"/>
        <n v="85"/>
        <n v="65"/>
        <n v="83"/>
        <n v="74"/>
        <n v="82"/>
        <n v="69"/>
        <n v="50"/>
        <n v="80"/>
        <n v="88"/>
        <n v="77"/>
        <n v="66"/>
        <n v="89"/>
        <n v="78"/>
        <n v="71"/>
        <n v="72"/>
      </sharedItems>
    </cacheField>
    <cacheField name="总分" numFmtId="0">
      <sharedItems containsSemiMixedTypes="0" containsString="0" containsNumber="1" containsInteger="1" minValue="460" maxValue="619" count="57">
        <n v="590"/>
        <n v="619"/>
        <n v="593"/>
        <n v="603"/>
        <n v="589"/>
        <n v="556"/>
        <n v="587"/>
        <n v="561"/>
        <n v="565"/>
        <n v="562"/>
        <n v="566"/>
        <n v="546"/>
        <n v="572"/>
        <n v="547"/>
        <n v="551"/>
        <n v="563"/>
        <n v="544"/>
        <n v="480"/>
        <n v="539"/>
        <n v="545"/>
        <n v="460"/>
        <n v="524"/>
        <n v="511"/>
        <n v="536"/>
        <n v="513"/>
        <n v="531"/>
        <n v="530"/>
        <n v="496"/>
        <n v="479"/>
        <n v="486"/>
        <n v="515"/>
        <n v="540"/>
        <n v="503"/>
        <n v="541"/>
        <n v="560"/>
        <n v="576"/>
        <n v="579"/>
        <n v="573"/>
        <n v="588"/>
        <n v="585"/>
        <n v="592"/>
        <n v="586"/>
        <n v="574"/>
        <n v="568"/>
        <n v="532"/>
        <n v="548"/>
        <n v="571"/>
        <n v="564"/>
        <n v="600"/>
        <n v="499"/>
        <n v="611"/>
        <n v="594"/>
        <n v="537"/>
        <n v="597"/>
        <n v="557"/>
        <n v="525"/>
        <n v="58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0">
  <r>
    <x v="0"/>
    <x v="0"/>
    <x v="0"/>
    <x v="0"/>
    <x v="0"/>
    <x v="0"/>
    <x v="0"/>
    <x v="0"/>
    <x v="0"/>
    <x v="0"/>
    <x v="0"/>
    <x v="0"/>
  </r>
  <r>
    <x v="1"/>
    <x v="1"/>
    <x v="1"/>
    <x v="0"/>
    <x v="1"/>
    <x v="1"/>
    <x v="1"/>
    <x v="1"/>
    <x v="1"/>
    <x v="1"/>
    <x v="1"/>
    <x v="1"/>
  </r>
  <r>
    <x v="2"/>
    <x v="2"/>
    <x v="1"/>
    <x v="0"/>
    <x v="2"/>
    <x v="2"/>
    <x v="2"/>
    <x v="2"/>
    <x v="2"/>
    <x v="2"/>
    <x v="2"/>
    <x v="2"/>
  </r>
  <r>
    <x v="3"/>
    <x v="3"/>
    <x v="1"/>
    <x v="0"/>
    <x v="3"/>
    <x v="3"/>
    <x v="3"/>
    <x v="3"/>
    <x v="3"/>
    <x v="3"/>
    <x v="3"/>
    <x v="3"/>
  </r>
  <r>
    <x v="4"/>
    <x v="4"/>
    <x v="0"/>
    <x v="0"/>
    <x v="4"/>
    <x v="4"/>
    <x v="4"/>
    <x v="4"/>
    <x v="4"/>
    <x v="4"/>
    <x v="2"/>
    <x v="4"/>
  </r>
  <r>
    <x v="5"/>
    <x v="5"/>
    <x v="0"/>
    <x v="0"/>
    <x v="5"/>
    <x v="5"/>
    <x v="3"/>
    <x v="5"/>
    <x v="2"/>
    <x v="5"/>
    <x v="3"/>
    <x v="5"/>
  </r>
  <r>
    <x v="6"/>
    <x v="6"/>
    <x v="0"/>
    <x v="1"/>
    <x v="6"/>
    <x v="6"/>
    <x v="5"/>
    <x v="6"/>
    <x v="2"/>
    <x v="6"/>
    <x v="4"/>
    <x v="6"/>
  </r>
  <r>
    <x v="7"/>
    <x v="7"/>
    <x v="1"/>
    <x v="1"/>
    <x v="7"/>
    <x v="0"/>
    <x v="6"/>
    <x v="7"/>
    <x v="5"/>
    <x v="7"/>
    <x v="5"/>
    <x v="7"/>
  </r>
  <r>
    <x v="8"/>
    <x v="8"/>
    <x v="1"/>
    <x v="1"/>
    <x v="0"/>
    <x v="7"/>
    <x v="7"/>
    <x v="8"/>
    <x v="3"/>
    <x v="5"/>
    <x v="5"/>
    <x v="8"/>
  </r>
  <r>
    <x v="9"/>
    <x v="9"/>
    <x v="1"/>
    <x v="1"/>
    <x v="8"/>
    <x v="4"/>
    <x v="8"/>
    <x v="8"/>
    <x v="4"/>
    <x v="0"/>
    <x v="6"/>
    <x v="9"/>
  </r>
  <r>
    <x v="10"/>
    <x v="10"/>
    <x v="1"/>
    <x v="1"/>
    <x v="6"/>
    <x v="8"/>
    <x v="9"/>
    <x v="9"/>
    <x v="3"/>
    <x v="8"/>
    <x v="5"/>
    <x v="10"/>
  </r>
  <r>
    <x v="11"/>
    <x v="11"/>
    <x v="1"/>
    <x v="0"/>
    <x v="2"/>
    <x v="2"/>
    <x v="9"/>
    <x v="3"/>
    <x v="6"/>
    <x v="9"/>
    <x v="7"/>
    <x v="11"/>
  </r>
  <r>
    <x v="12"/>
    <x v="12"/>
    <x v="0"/>
    <x v="0"/>
    <x v="6"/>
    <x v="1"/>
    <x v="10"/>
    <x v="9"/>
    <x v="7"/>
    <x v="10"/>
    <x v="8"/>
    <x v="8"/>
  </r>
  <r>
    <x v="13"/>
    <x v="13"/>
    <x v="0"/>
    <x v="0"/>
    <x v="9"/>
    <x v="9"/>
    <x v="9"/>
    <x v="3"/>
    <x v="5"/>
    <x v="4"/>
    <x v="6"/>
    <x v="12"/>
  </r>
  <r>
    <x v="14"/>
    <x v="14"/>
    <x v="1"/>
    <x v="0"/>
    <x v="10"/>
    <x v="2"/>
    <x v="11"/>
    <x v="10"/>
    <x v="8"/>
    <x v="11"/>
    <x v="8"/>
    <x v="13"/>
  </r>
  <r>
    <x v="15"/>
    <x v="15"/>
    <x v="0"/>
    <x v="1"/>
    <x v="11"/>
    <x v="7"/>
    <x v="5"/>
    <x v="6"/>
    <x v="9"/>
    <x v="12"/>
    <x v="9"/>
    <x v="14"/>
  </r>
  <r>
    <x v="16"/>
    <x v="16"/>
    <x v="0"/>
    <x v="1"/>
    <x v="12"/>
    <x v="6"/>
    <x v="9"/>
    <x v="11"/>
    <x v="10"/>
    <x v="8"/>
    <x v="6"/>
    <x v="15"/>
  </r>
  <r>
    <x v="17"/>
    <x v="17"/>
    <x v="1"/>
    <x v="1"/>
    <x v="13"/>
    <x v="8"/>
    <x v="12"/>
    <x v="12"/>
    <x v="2"/>
    <x v="9"/>
    <x v="10"/>
    <x v="16"/>
  </r>
  <r>
    <x v="18"/>
    <x v="18"/>
    <x v="1"/>
    <x v="1"/>
    <x v="14"/>
    <x v="10"/>
    <x v="12"/>
    <x v="13"/>
    <x v="11"/>
    <x v="9"/>
    <x v="11"/>
    <x v="17"/>
  </r>
  <r>
    <x v="19"/>
    <x v="19"/>
    <x v="1"/>
    <x v="1"/>
    <x v="5"/>
    <x v="11"/>
    <x v="13"/>
    <x v="14"/>
    <x v="3"/>
    <x v="13"/>
    <x v="12"/>
    <x v="11"/>
  </r>
  <r>
    <x v="20"/>
    <x v="20"/>
    <x v="1"/>
    <x v="1"/>
    <x v="10"/>
    <x v="2"/>
    <x v="0"/>
    <x v="11"/>
    <x v="12"/>
    <x v="13"/>
    <x v="7"/>
    <x v="18"/>
  </r>
  <r>
    <x v="21"/>
    <x v="21"/>
    <x v="0"/>
    <x v="0"/>
    <x v="11"/>
    <x v="0"/>
    <x v="10"/>
    <x v="11"/>
    <x v="13"/>
    <x v="14"/>
    <x v="6"/>
    <x v="19"/>
  </r>
  <r>
    <x v="22"/>
    <x v="22"/>
    <x v="0"/>
    <x v="0"/>
    <x v="7"/>
    <x v="12"/>
    <x v="14"/>
    <x v="15"/>
    <x v="14"/>
    <x v="13"/>
    <x v="13"/>
    <x v="20"/>
  </r>
  <r>
    <x v="23"/>
    <x v="23"/>
    <x v="0"/>
    <x v="0"/>
    <x v="15"/>
    <x v="13"/>
    <x v="12"/>
    <x v="14"/>
    <x v="15"/>
    <x v="12"/>
    <x v="14"/>
    <x v="21"/>
  </r>
  <r>
    <x v="24"/>
    <x v="24"/>
    <x v="1"/>
    <x v="0"/>
    <x v="14"/>
    <x v="14"/>
    <x v="15"/>
    <x v="14"/>
    <x v="1"/>
    <x v="13"/>
    <x v="11"/>
    <x v="22"/>
  </r>
  <r>
    <x v="25"/>
    <x v="25"/>
    <x v="0"/>
    <x v="1"/>
    <x v="12"/>
    <x v="15"/>
    <x v="16"/>
    <x v="10"/>
    <x v="16"/>
    <x v="15"/>
    <x v="15"/>
    <x v="23"/>
  </r>
  <r>
    <x v="26"/>
    <x v="26"/>
    <x v="1"/>
    <x v="1"/>
    <x v="13"/>
    <x v="0"/>
    <x v="10"/>
    <x v="11"/>
    <x v="6"/>
    <x v="13"/>
    <x v="9"/>
    <x v="24"/>
  </r>
  <r>
    <x v="27"/>
    <x v="27"/>
    <x v="0"/>
    <x v="1"/>
    <x v="10"/>
    <x v="9"/>
    <x v="8"/>
    <x v="13"/>
    <x v="17"/>
    <x v="12"/>
    <x v="9"/>
    <x v="25"/>
  </r>
  <r>
    <x v="28"/>
    <x v="28"/>
    <x v="1"/>
    <x v="1"/>
    <x v="0"/>
    <x v="16"/>
    <x v="17"/>
    <x v="16"/>
    <x v="18"/>
    <x v="13"/>
    <x v="16"/>
    <x v="26"/>
  </r>
  <r>
    <x v="29"/>
    <x v="29"/>
    <x v="1"/>
    <x v="1"/>
    <x v="7"/>
    <x v="9"/>
    <x v="12"/>
    <x v="17"/>
    <x v="8"/>
    <x v="13"/>
    <x v="11"/>
    <x v="27"/>
  </r>
  <r>
    <x v="30"/>
    <x v="30"/>
    <x v="1"/>
    <x v="0"/>
    <x v="16"/>
    <x v="5"/>
    <x v="18"/>
    <x v="13"/>
    <x v="19"/>
    <x v="16"/>
    <x v="17"/>
    <x v="28"/>
  </r>
  <r>
    <x v="31"/>
    <x v="31"/>
    <x v="0"/>
    <x v="0"/>
    <x v="5"/>
    <x v="17"/>
    <x v="19"/>
    <x v="14"/>
    <x v="20"/>
    <x v="17"/>
    <x v="18"/>
    <x v="29"/>
  </r>
  <r>
    <x v="32"/>
    <x v="32"/>
    <x v="1"/>
    <x v="0"/>
    <x v="14"/>
    <x v="18"/>
    <x v="20"/>
    <x v="10"/>
    <x v="18"/>
    <x v="13"/>
    <x v="1"/>
    <x v="30"/>
  </r>
  <r>
    <x v="33"/>
    <x v="33"/>
    <x v="0"/>
    <x v="0"/>
    <x v="10"/>
    <x v="19"/>
    <x v="13"/>
    <x v="18"/>
    <x v="21"/>
    <x v="13"/>
    <x v="5"/>
    <x v="31"/>
  </r>
  <r>
    <x v="34"/>
    <x v="34"/>
    <x v="0"/>
    <x v="0"/>
    <x v="5"/>
    <x v="9"/>
    <x v="21"/>
    <x v="5"/>
    <x v="19"/>
    <x v="13"/>
    <x v="19"/>
    <x v="32"/>
  </r>
  <r>
    <x v="35"/>
    <x v="35"/>
    <x v="1"/>
    <x v="0"/>
    <x v="17"/>
    <x v="2"/>
    <x v="12"/>
    <x v="14"/>
    <x v="22"/>
    <x v="1"/>
    <x v="2"/>
    <x v="33"/>
  </r>
  <r>
    <x v="36"/>
    <x v="36"/>
    <x v="1"/>
    <x v="1"/>
    <x v="2"/>
    <x v="12"/>
    <x v="22"/>
    <x v="0"/>
    <x v="23"/>
    <x v="4"/>
    <x v="14"/>
    <x v="16"/>
  </r>
  <r>
    <x v="37"/>
    <x v="37"/>
    <x v="0"/>
    <x v="1"/>
    <x v="18"/>
    <x v="13"/>
    <x v="7"/>
    <x v="8"/>
    <x v="1"/>
    <x v="2"/>
    <x v="0"/>
    <x v="12"/>
  </r>
  <r>
    <x v="38"/>
    <x v="38"/>
    <x v="1"/>
    <x v="0"/>
    <x v="12"/>
    <x v="20"/>
    <x v="1"/>
    <x v="19"/>
    <x v="13"/>
    <x v="10"/>
    <x v="4"/>
    <x v="34"/>
  </r>
  <r>
    <x v="39"/>
    <x v="39"/>
    <x v="0"/>
    <x v="0"/>
    <x v="14"/>
    <x v="7"/>
    <x v="0"/>
    <x v="19"/>
    <x v="8"/>
    <x v="18"/>
    <x v="20"/>
    <x v="35"/>
  </r>
  <r>
    <x v="40"/>
    <x v="40"/>
    <x v="1"/>
    <x v="0"/>
    <x v="2"/>
    <x v="21"/>
    <x v="3"/>
    <x v="20"/>
    <x v="6"/>
    <x v="19"/>
    <x v="12"/>
    <x v="36"/>
  </r>
  <r>
    <x v="41"/>
    <x v="41"/>
    <x v="0"/>
    <x v="0"/>
    <x v="7"/>
    <x v="1"/>
    <x v="23"/>
    <x v="4"/>
    <x v="6"/>
    <x v="20"/>
    <x v="13"/>
    <x v="5"/>
  </r>
  <r>
    <x v="42"/>
    <x v="42"/>
    <x v="0"/>
    <x v="1"/>
    <x v="19"/>
    <x v="6"/>
    <x v="2"/>
    <x v="2"/>
    <x v="18"/>
    <x v="6"/>
    <x v="21"/>
    <x v="37"/>
  </r>
  <r>
    <x v="43"/>
    <x v="43"/>
    <x v="1"/>
    <x v="1"/>
    <x v="10"/>
    <x v="15"/>
    <x v="2"/>
    <x v="21"/>
    <x v="6"/>
    <x v="2"/>
    <x v="5"/>
    <x v="38"/>
  </r>
  <r>
    <x v="44"/>
    <x v="44"/>
    <x v="1"/>
    <x v="1"/>
    <x v="8"/>
    <x v="22"/>
    <x v="24"/>
    <x v="19"/>
    <x v="4"/>
    <x v="5"/>
    <x v="22"/>
    <x v="39"/>
  </r>
  <r>
    <x v="45"/>
    <x v="45"/>
    <x v="1"/>
    <x v="1"/>
    <x v="5"/>
    <x v="7"/>
    <x v="12"/>
    <x v="19"/>
    <x v="10"/>
    <x v="4"/>
    <x v="10"/>
    <x v="7"/>
  </r>
  <r>
    <x v="46"/>
    <x v="46"/>
    <x v="1"/>
    <x v="1"/>
    <x v="20"/>
    <x v="16"/>
    <x v="1"/>
    <x v="5"/>
    <x v="6"/>
    <x v="6"/>
    <x v="12"/>
    <x v="40"/>
  </r>
  <r>
    <x v="47"/>
    <x v="47"/>
    <x v="1"/>
    <x v="1"/>
    <x v="10"/>
    <x v="4"/>
    <x v="12"/>
    <x v="20"/>
    <x v="24"/>
    <x v="3"/>
    <x v="23"/>
    <x v="41"/>
  </r>
  <r>
    <x v="48"/>
    <x v="48"/>
    <x v="0"/>
    <x v="1"/>
    <x v="8"/>
    <x v="22"/>
    <x v="1"/>
    <x v="21"/>
    <x v="24"/>
    <x v="5"/>
    <x v="24"/>
    <x v="42"/>
  </r>
  <r>
    <x v="49"/>
    <x v="49"/>
    <x v="0"/>
    <x v="1"/>
    <x v="7"/>
    <x v="8"/>
    <x v="9"/>
    <x v="20"/>
    <x v="0"/>
    <x v="21"/>
    <x v="6"/>
    <x v="43"/>
  </r>
  <r>
    <x v="50"/>
    <x v="50"/>
    <x v="1"/>
    <x v="0"/>
    <x v="8"/>
    <x v="10"/>
    <x v="23"/>
    <x v="10"/>
    <x v="0"/>
    <x v="14"/>
    <x v="25"/>
    <x v="44"/>
  </r>
  <r>
    <x v="51"/>
    <x v="51"/>
    <x v="1"/>
    <x v="0"/>
    <x v="5"/>
    <x v="9"/>
    <x v="25"/>
    <x v="18"/>
    <x v="18"/>
    <x v="19"/>
    <x v="22"/>
    <x v="45"/>
  </r>
  <r>
    <x v="52"/>
    <x v="52"/>
    <x v="1"/>
    <x v="0"/>
    <x v="5"/>
    <x v="8"/>
    <x v="15"/>
    <x v="5"/>
    <x v="25"/>
    <x v="6"/>
    <x v="19"/>
    <x v="44"/>
  </r>
  <r>
    <x v="53"/>
    <x v="53"/>
    <x v="1"/>
    <x v="0"/>
    <x v="12"/>
    <x v="16"/>
    <x v="26"/>
    <x v="22"/>
    <x v="24"/>
    <x v="20"/>
    <x v="9"/>
    <x v="27"/>
  </r>
  <r>
    <x v="54"/>
    <x v="54"/>
    <x v="0"/>
    <x v="1"/>
    <x v="17"/>
    <x v="4"/>
    <x v="8"/>
    <x v="0"/>
    <x v="11"/>
    <x v="22"/>
    <x v="16"/>
    <x v="41"/>
  </r>
  <r>
    <x v="55"/>
    <x v="55"/>
    <x v="1"/>
    <x v="1"/>
    <x v="8"/>
    <x v="2"/>
    <x v="24"/>
    <x v="8"/>
    <x v="2"/>
    <x v="23"/>
    <x v="11"/>
    <x v="46"/>
  </r>
  <r>
    <x v="56"/>
    <x v="56"/>
    <x v="1"/>
    <x v="1"/>
    <x v="2"/>
    <x v="16"/>
    <x v="6"/>
    <x v="14"/>
    <x v="13"/>
    <x v="7"/>
    <x v="17"/>
    <x v="47"/>
  </r>
  <r>
    <x v="57"/>
    <x v="57"/>
    <x v="1"/>
    <x v="1"/>
    <x v="18"/>
    <x v="2"/>
    <x v="27"/>
    <x v="0"/>
    <x v="10"/>
    <x v="10"/>
    <x v="9"/>
    <x v="7"/>
  </r>
  <r>
    <x v="58"/>
    <x v="58"/>
    <x v="1"/>
    <x v="1"/>
    <x v="12"/>
    <x v="21"/>
    <x v="11"/>
    <x v="8"/>
    <x v="26"/>
    <x v="19"/>
    <x v="1"/>
    <x v="44"/>
  </r>
  <r>
    <x v="59"/>
    <x v="59"/>
    <x v="1"/>
    <x v="1"/>
    <x v="4"/>
    <x v="14"/>
    <x v="27"/>
    <x v="19"/>
    <x v="8"/>
    <x v="23"/>
    <x v="24"/>
    <x v="48"/>
  </r>
  <r>
    <x v="60"/>
    <x v="60"/>
    <x v="1"/>
    <x v="1"/>
    <x v="15"/>
    <x v="20"/>
    <x v="23"/>
    <x v="23"/>
    <x v="11"/>
    <x v="5"/>
    <x v="15"/>
    <x v="49"/>
  </r>
  <r>
    <x v="61"/>
    <x v="61"/>
    <x v="0"/>
    <x v="0"/>
    <x v="12"/>
    <x v="7"/>
    <x v="28"/>
    <x v="20"/>
    <x v="1"/>
    <x v="24"/>
    <x v="21"/>
    <x v="50"/>
  </r>
  <r>
    <x v="62"/>
    <x v="62"/>
    <x v="1"/>
    <x v="0"/>
    <x v="3"/>
    <x v="2"/>
    <x v="3"/>
    <x v="4"/>
    <x v="3"/>
    <x v="0"/>
    <x v="15"/>
    <x v="51"/>
  </r>
  <r>
    <x v="63"/>
    <x v="63"/>
    <x v="0"/>
    <x v="0"/>
    <x v="21"/>
    <x v="17"/>
    <x v="8"/>
    <x v="2"/>
    <x v="4"/>
    <x v="25"/>
    <x v="26"/>
    <x v="52"/>
  </r>
  <r>
    <x v="64"/>
    <x v="64"/>
    <x v="1"/>
    <x v="0"/>
    <x v="16"/>
    <x v="4"/>
    <x v="4"/>
    <x v="21"/>
    <x v="3"/>
    <x v="20"/>
    <x v="10"/>
    <x v="53"/>
  </r>
  <r>
    <x v="65"/>
    <x v="65"/>
    <x v="0"/>
    <x v="1"/>
    <x v="22"/>
    <x v="23"/>
    <x v="23"/>
    <x v="18"/>
    <x v="16"/>
    <x v="13"/>
    <x v="15"/>
    <x v="54"/>
  </r>
  <r>
    <x v="66"/>
    <x v="66"/>
    <x v="0"/>
    <x v="0"/>
    <x v="18"/>
    <x v="7"/>
    <x v="24"/>
    <x v="5"/>
    <x v="7"/>
    <x v="26"/>
    <x v="13"/>
    <x v="43"/>
  </r>
  <r>
    <x v="67"/>
    <x v="67"/>
    <x v="1"/>
    <x v="0"/>
    <x v="22"/>
    <x v="7"/>
    <x v="5"/>
    <x v="14"/>
    <x v="8"/>
    <x v="27"/>
    <x v="24"/>
    <x v="55"/>
  </r>
  <r>
    <x v="68"/>
    <x v="68"/>
    <x v="1"/>
    <x v="0"/>
    <x v="12"/>
    <x v="1"/>
    <x v="23"/>
    <x v="0"/>
    <x v="12"/>
    <x v="3"/>
    <x v="20"/>
    <x v="53"/>
  </r>
  <r>
    <x v="69"/>
    <x v="69"/>
    <x v="1"/>
    <x v="1"/>
    <x v="10"/>
    <x v="18"/>
    <x v="19"/>
    <x v="8"/>
    <x v="27"/>
    <x v="18"/>
    <x v="12"/>
    <x v="5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 chartFormat="2">
  <location ref="A3:H6" firstHeaderRow="0" firstDataRow="1" firstDataCol="1"/>
  <pivotFields count="12">
    <pivotField compact="0" showAll="0"/>
    <pivotField compact="0" showAll="0"/>
    <pivotField compact="0" showAll="0"/>
    <pivotField axis="axisRow" compact="0" showAll="0">
      <items count="3">
        <item x="1"/>
        <item x="0"/>
        <item t="default"/>
      </items>
    </pivotField>
    <pivotField dataField="1" compact="0" showAll="0"/>
    <pivotField dataField="1" compact="0" showAll="0"/>
    <pivotField dataField="1" compact="0" showAll="0"/>
    <pivotField dataField="1" compact="0" showAll="0"/>
    <pivotField dataField="1" compact="0" showAll="0"/>
    <pivotField dataField="1" compact="0" showAll="0"/>
    <pivotField dataField="1" compact="0" showAll="0"/>
    <pivotField compact="0" showAll="0"/>
  </pivotFields>
  <rowFields count="1">
    <field x="3"/>
  </rowFields>
  <rowItems count="3">
    <i>
      <x/>
    </i>
    <i>
      <x v="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平均值项:体育与健康" fld="4" subtotal="average" baseField="0" baseItem="0"/>
    <dataField name="平均值项:形式与政策" fld="5" subtotal="average" baseField="0" baseItem="0"/>
    <dataField name="平均值项:办公自动化" fld="6" subtotal="average" baseField="0" baseItem="0"/>
    <dataField name="平均值项:Web APP开发" fld="7" subtotal="average" baseField="0" baseItem="0"/>
    <dataField name="平均值项:物联网" fld="8" subtotal="average" baseField="0" baseItem="0"/>
    <dataField name="平均值项:Php+mysql" fld="10" subtotal="average" baseField="0" baseItem="0"/>
    <dataField name="平均值项:网络安全" fld="9" subtotal="average" baseField="0" baseItem="0"/>
  </dataFields>
  <formats count="8">
    <format dxfId="0">
      <pivotArea dataOnly="0" labelOnly="1" fieldPosition="0">
        <references count="1">
          <reference field="3" count="1">
            <x v="0"/>
          </reference>
        </references>
      </pivotArea>
    </format>
    <format dxfId="1">
      <pivotArea dataOnly="0" labelOnly="1" fieldPosition="0">
        <references count="1">
          <reference field="3" count="1">
            <x v="1"/>
          </reference>
        </references>
      </pivotArea>
    </format>
    <format dxfId="2">
      <pivotArea dataOnly="0" labelOnly="1" grandRow="1" fieldPosition="0"/>
    </format>
    <format dxfId="3">
      <pivotArea collapsedLevelsAreSubtotals="1" fieldPosition="0"/>
    </format>
    <format dxfId="4">
      <pivotArea dataOnly="0" labelOnly="1" fieldPosition="0">
        <references count="1">
          <reference field="3" count="1">
            <x v="0"/>
          </reference>
        </references>
      </pivotArea>
    </format>
    <format dxfId="5">
      <pivotArea dataOnly="0" labelOnly="1" fieldPosition="0">
        <references count="1">
          <reference field="3" count="1">
            <x v="1"/>
          </reference>
        </references>
      </pivotArea>
    </format>
    <format dxfId="6">
      <pivotArea dataOnly="0" labelOnly="1" grandRow="1" fieldPosition="0"/>
    </format>
    <format dxfId="7">
      <pivotArea collapsedLevelsAreSubtotals="1" fieldPosition="0"/>
    </format>
  </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tabSelected="1" topLeftCell="C1" workbookViewId="0">
      <selection activeCell="F21" sqref="A1:L72"/>
    </sheetView>
  </sheetViews>
  <sheetFormatPr defaultColWidth="8.88888888888889" defaultRowHeight="14.4"/>
  <cols>
    <col min="1" max="1" width="9.66666666666667" customWidth="1"/>
    <col min="2" max="2" width="7.66666666666667" customWidth="1"/>
    <col min="3" max="3" width="5.88888888888889" customWidth="1"/>
    <col min="4" max="4" width="8.66666666666667" customWidth="1"/>
    <col min="5" max="7" width="12.5555555555556" customWidth="1"/>
    <col min="8" max="8" width="14.1111111111111" customWidth="1"/>
    <col min="9" max="9" width="8" customWidth="1"/>
    <col min="10" max="10" width="10.1111111111111" customWidth="1"/>
    <col min="11" max="11" width="11.8888888888889" customWidth="1"/>
    <col min="12" max="12" width="5.88888888888889" customWidth="1"/>
  </cols>
  <sheetData>
    <row r="1" ht="22.2" spans="1:12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44"/>
    </row>
    <row r="2" ht="15.15" spans="1:12">
      <c r="A2" s="30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45" t="s">
        <v>12</v>
      </c>
    </row>
    <row r="3" ht="15.15" spans="1:12">
      <c r="A3" s="55" t="s">
        <v>13</v>
      </c>
      <c r="B3" s="56" t="s">
        <v>14</v>
      </c>
      <c r="C3" s="56" t="s">
        <v>15</v>
      </c>
      <c r="D3" s="56" t="s">
        <v>16</v>
      </c>
      <c r="E3" s="57">
        <v>85</v>
      </c>
      <c r="F3" s="58">
        <v>79</v>
      </c>
      <c r="G3" s="57">
        <v>88</v>
      </c>
      <c r="H3" s="58">
        <v>92</v>
      </c>
      <c r="I3" s="58">
        <v>80</v>
      </c>
      <c r="J3" s="58">
        <v>87</v>
      </c>
      <c r="K3" s="58">
        <v>79</v>
      </c>
      <c r="L3" s="61">
        <f>SUM(E3:K3)</f>
        <v>590</v>
      </c>
    </row>
    <row r="4" spans="1:12">
      <c r="A4" s="59" t="s">
        <v>17</v>
      </c>
      <c r="B4" s="37" t="s">
        <v>18</v>
      </c>
      <c r="C4" s="37" t="s">
        <v>19</v>
      </c>
      <c r="D4" s="37" t="s">
        <v>16</v>
      </c>
      <c r="E4" s="38">
        <v>98</v>
      </c>
      <c r="F4" s="39">
        <v>83</v>
      </c>
      <c r="G4" s="38">
        <v>82</v>
      </c>
      <c r="H4" s="39">
        <v>95</v>
      </c>
      <c r="I4" s="39">
        <v>91</v>
      </c>
      <c r="J4" s="39">
        <v>84</v>
      </c>
      <c r="K4" s="39">
        <v>86</v>
      </c>
      <c r="L4" s="47">
        <f t="shared" ref="L4:L35" si="0">SUM(E4:K4)</f>
        <v>619</v>
      </c>
    </row>
    <row r="5" spans="1:12">
      <c r="A5" s="60" t="s">
        <v>20</v>
      </c>
      <c r="B5" s="41" t="s">
        <v>21</v>
      </c>
      <c r="C5" s="41" t="s">
        <v>19</v>
      </c>
      <c r="D5" s="41" t="s">
        <v>16</v>
      </c>
      <c r="E5" s="42">
        <v>89</v>
      </c>
      <c r="F5" s="43">
        <v>74</v>
      </c>
      <c r="G5" s="42">
        <v>89</v>
      </c>
      <c r="H5" s="43">
        <v>85</v>
      </c>
      <c r="I5" s="43">
        <v>90</v>
      </c>
      <c r="J5" s="43">
        <v>91</v>
      </c>
      <c r="K5" s="43">
        <v>75</v>
      </c>
      <c r="L5" s="48">
        <f t="shared" si="0"/>
        <v>593</v>
      </c>
    </row>
    <row r="6" spans="1:12">
      <c r="A6" s="59" t="s">
        <v>22</v>
      </c>
      <c r="B6" s="37" t="s">
        <v>23</v>
      </c>
      <c r="C6" s="37" t="s">
        <v>19</v>
      </c>
      <c r="D6" s="37" t="s">
        <v>16</v>
      </c>
      <c r="E6" s="38">
        <v>96</v>
      </c>
      <c r="F6" s="39">
        <v>89</v>
      </c>
      <c r="G6" s="38">
        <v>81</v>
      </c>
      <c r="H6" s="39">
        <v>82</v>
      </c>
      <c r="I6" s="39">
        <v>94</v>
      </c>
      <c r="J6" s="39">
        <v>85</v>
      </c>
      <c r="K6" s="39">
        <v>76</v>
      </c>
      <c r="L6" s="47">
        <f t="shared" si="0"/>
        <v>603</v>
      </c>
    </row>
    <row r="7" spans="1:12">
      <c r="A7" s="60" t="s">
        <v>24</v>
      </c>
      <c r="B7" s="41" t="s">
        <v>25</v>
      </c>
      <c r="C7" s="41" t="s">
        <v>15</v>
      </c>
      <c r="D7" s="41" t="s">
        <v>16</v>
      </c>
      <c r="E7" s="42">
        <v>94</v>
      </c>
      <c r="F7" s="41">
        <v>78</v>
      </c>
      <c r="G7" s="42">
        <v>92</v>
      </c>
      <c r="H7" s="43">
        <v>88</v>
      </c>
      <c r="I7" s="43">
        <v>86</v>
      </c>
      <c r="J7" s="43">
        <v>76</v>
      </c>
      <c r="K7" s="43">
        <v>75</v>
      </c>
      <c r="L7" s="48">
        <f t="shared" si="0"/>
        <v>589</v>
      </c>
    </row>
    <row r="8" spans="1:12">
      <c r="A8" s="59" t="s">
        <v>26</v>
      </c>
      <c r="B8" s="37" t="s">
        <v>27</v>
      </c>
      <c r="C8" s="37" t="s">
        <v>15</v>
      </c>
      <c r="D8" s="37" t="s">
        <v>16</v>
      </c>
      <c r="E8" s="38">
        <v>80</v>
      </c>
      <c r="F8" s="39">
        <v>70</v>
      </c>
      <c r="G8" s="38">
        <v>81</v>
      </c>
      <c r="H8" s="39">
        <v>81</v>
      </c>
      <c r="I8" s="39">
        <v>90</v>
      </c>
      <c r="J8" s="39">
        <v>78</v>
      </c>
      <c r="K8" s="39">
        <v>76</v>
      </c>
      <c r="L8" s="47">
        <f t="shared" si="0"/>
        <v>556</v>
      </c>
    </row>
    <row r="9" spans="1:12">
      <c r="A9" s="60" t="s">
        <v>28</v>
      </c>
      <c r="B9" s="41" t="s">
        <v>29</v>
      </c>
      <c r="C9" s="41" t="s">
        <v>15</v>
      </c>
      <c r="D9" s="41" t="s">
        <v>30</v>
      </c>
      <c r="E9" s="42">
        <v>92</v>
      </c>
      <c r="F9" s="43">
        <v>90</v>
      </c>
      <c r="G9" s="42">
        <v>79</v>
      </c>
      <c r="H9" s="43">
        <v>78</v>
      </c>
      <c r="I9" s="43">
        <v>90</v>
      </c>
      <c r="J9" s="43">
        <v>90</v>
      </c>
      <c r="K9" s="43">
        <v>68</v>
      </c>
      <c r="L9" s="48">
        <f t="shared" si="0"/>
        <v>587</v>
      </c>
    </row>
    <row r="10" spans="1:12">
      <c r="A10" s="36" t="s">
        <v>31</v>
      </c>
      <c r="B10" s="37" t="s">
        <v>32</v>
      </c>
      <c r="C10" s="37" t="s">
        <v>19</v>
      </c>
      <c r="D10" s="37" t="s">
        <v>30</v>
      </c>
      <c r="E10" s="38">
        <v>78</v>
      </c>
      <c r="F10" s="39">
        <v>79</v>
      </c>
      <c r="G10" s="38">
        <v>91</v>
      </c>
      <c r="H10" s="39">
        <v>89</v>
      </c>
      <c r="I10" s="39">
        <v>81</v>
      </c>
      <c r="J10" s="39">
        <v>79</v>
      </c>
      <c r="K10" s="39">
        <v>64</v>
      </c>
      <c r="L10" s="47">
        <f t="shared" si="0"/>
        <v>561</v>
      </c>
    </row>
    <row r="11" spans="1:12">
      <c r="A11" s="60" t="s">
        <v>33</v>
      </c>
      <c r="B11" s="41" t="s">
        <v>34</v>
      </c>
      <c r="C11" s="41" t="s">
        <v>19</v>
      </c>
      <c r="D11" s="41" t="s">
        <v>30</v>
      </c>
      <c r="E11" s="42">
        <v>85</v>
      </c>
      <c r="F11" s="43">
        <v>80</v>
      </c>
      <c r="G11" s="42">
        <v>85</v>
      </c>
      <c r="H11" s="43">
        <v>79</v>
      </c>
      <c r="I11" s="43">
        <v>94</v>
      </c>
      <c r="J11" s="43">
        <v>78</v>
      </c>
      <c r="K11" s="43">
        <v>64</v>
      </c>
      <c r="L11" s="48">
        <f t="shared" si="0"/>
        <v>565</v>
      </c>
    </row>
    <row r="12" spans="1:12">
      <c r="A12" s="59" t="s">
        <v>35</v>
      </c>
      <c r="B12" s="37" t="s">
        <v>36</v>
      </c>
      <c r="C12" s="37" t="s">
        <v>19</v>
      </c>
      <c r="D12" s="37" t="s">
        <v>30</v>
      </c>
      <c r="E12" s="38">
        <v>88</v>
      </c>
      <c r="F12" s="39">
        <v>78</v>
      </c>
      <c r="G12" s="38">
        <v>74</v>
      </c>
      <c r="H12" s="39">
        <v>79</v>
      </c>
      <c r="I12" s="39">
        <v>86</v>
      </c>
      <c r="J12" s="39">
        <v>87</v>
      </c>
      <c r="K12" s="39">
        <v>70</v>
      </c>
      <c r="L12" s="47">
        <f t="shared" si="0"/>
        <v>562</v>
      </c>
    </row>
    <row r="13" spans="1:12">
      <c r="A13" s="60" t="s">
        <v>37</v>
      </c>
      <c r="B13" s="41" t="s">
        <v>38</v>
      </c>
      <c r="C13" s="41" t="s">
        <v>19</v>
      </c>
      <c r="D13" s="41" t="s">
        <v>30</v>
      </c>
      <c r="E13" s="42">
        <v>92</v>
      </c>
      <c r="F13" s="43">
        <v>76</v>
      </c>
      <c r="G13" s="42">
        <v>84</v>
      </c>
      <c r="H13" s="43">
        <v>75</v>
      </c>
      <c r="I13" s="43">
        <v>94</v>
      </c>
      <c r="J13" s="43">
        <v>81</v>
      </c>
      <c r="K13" s="43">
        <v>64</v>
      </c>
      <c r="L13" s="48">
        <f t="shared" si="0"/>
        <v>566</v>
      </c>
    </row>
    <row r="14" spans="1:12">
      <c r="A14" s="59" t="s">
        <v>39</v>
      </c>
      <c r="B14" s="37" t="s">
        <v>40</v>
      </c>
      <c r="C14" s="37" t="s">
        <v>19</v>
      </c>
      <c r="D14" s="37" t="s">
        <v>16</v>
      </c>
      <c r="E14" s="38">
        <v>89</v>
      </c>
      <c r="F14" s="39">
        <v>74</v>
      </c>
      <c r="G14" s="38">
        <v>84</v>
      </c>
      <c r="H14" s="39">
        <v>82</v>
      </c>
      <c r="I14" s="39">
        <v>84</v>
      </c>
      <c r="J14" s="39">
        <v>70</v>
      </c>
      <c r="K14" s="39">
        <v>63</v>
      </c>
      <c r="L14" s="47">
        <f t="shared" si="0"/>
        <v>546</v>
      </c>
    </row>
    <row r="15" spans="1:12">
      <c r="A15" s="60" t="s">
        <v>41</v>
      </c>
      <c r="B15" s="41" t="s">
        <v>42</v>
      </c>
      <c r="C15" s="41" t="s">
        <v>15</v>
      </c>
      <c r="D15" s="41" t="s">
        <v>16</v>
      </c>
      <c r="E15" s="42">
        <v>92</v>
      </c>
      <c r="F15" s="43">
        <v>83</v>
      </c>
      <c r="G15" s="42">
        <v>72</v>
      </c>
      <c r="H15" s="43">
        <v>75</v>
      </c>
      <c r="I15" s="43">
        <v>98</v>
      </c>
      <c r="J15" s="43">
        <v>83</v>
      </c>
      <c r="K15" s="43">
        <v>62</v>
      </c>
      <c r="L15" s="48">
        <f t="shared" si="0"/>
        <v>565</v>
      </c>
    </row>
    <row r="16" spans="1:12">
      <c r="A16" s="59" t="s">
        <v>43</v>
      </c>
      <c r="B16" s="37" t="s">
        <v>44</v>
      </c>
      <c r="C16" s="37" t="s">
        <v>15</v>
      </c>
      <c r="D16" s="37" t="s">
        <v>16</v>
      </c>
      <c r="E16" s="38">
        <v>97</v>
      </c>
      <c r="F16" s="39">
        <v>82</v>
      </c>
      <c r="G16" s="38">
        <v>84</v>
      </c>
      <c r="H16" s="39">
        <v>82</v>
      </c>
      <c r="I16" s="39">
        <v>81</v>
      </c>
      <c r="J16" s="39">
        <v>76</v>
      </c>
      <c r="K16" s="39">
        <v>70</v>
      </c>
      <c r="L16" s="47">
        <f t="shared" si="0"/>
        <v>572</v>
      </c>
    </row>
    <row r="17" spans="1:12">
      <c r="A17" s="60" t="s">
        <v>45</v>
      </c>
      <c r="B17" s="41" t="s">
        <v>46</v>
      </c>
      <c r="C17" s="41" t="s">
        <v>19</v>
      </c>
      <c r="D17" s="41" t="s">
        <v>16</v>
      </c>
      <c r="E17" s="42">
        <v>90</v>
      </c>
      <c r="F17" s="43">
        <v>74</v>
      </c>
      <c r="G17" s="42">
        <v>86</v>
      </c>
      <c r="H17" s="43">
        <v>84</v>
      </c>
      <c r="I17" s="43">
        <v>74</v>
      </c>
      <c r="J17" s="43">
        <v>77</v>
      </c>
      <c r="K17" s="43">
        <v>62</v>
      </c>
      <c r="L17" s="48">
        <f t="shared" si="0"/>
        <v>547</v>
      </c>
    </row>
    <row r="18" spans="1:12">
      <c r="A18" s="59" t="s">
        <v>47</v>
      </c>
      <c r="B18" s="37" t="s">
        <v>48</v>
      </c>
      <c r="C18" s="37" t="s">
        <v>15</v>
      </c>
      <c r="D18" s="37" t="s">
        <v>30</v>
      </c>
      <c r="E18" s="38">
        <v>91</v>
      </c>
      <c r="F18" s="39">
        <v>80</v>
      </c>
      <c r="G18" s="38">
        <v>79</v>
      </c>
      <c r="H18" s="39">
        <v>78</v>
      </c>
      <c r="I18" s="39">
        <v>92</v>
      </c>
      <c r="J18" s="39">
        <v>71</v>
      </c>
      <c r="K18" s="39">
        <v>60</v>
      </c>
      <c r="L18" s="47">
        <f t="shared" si="0"/>
        <v>551</v>
      </c>
    </row>
    <row r="19" spans="1:12">
      <c r="A19" s="60" t="s">
        <v>49</v>
      </c>
      <c r="B19" s="41" t="s">
        <v>50</v>
      </c>
      <c r="C19" s="41" t="s">
        <v>15</v>
      </c>
      <c r="D19" s="41" t="s">
        <v>30</v>
      </c>
      <c r="E19" s="43">
        <v>83</v>
      </c>
      <c r="F19" s="43">
        <v>90</v>
      </c>
      <c r="G19" s="42">
        <v>84</v>
      </c>
      <c r="H19" s="43">
        <v>76</v>
      </c>
      <c r="I19" s="43">
        <v>79</v>
      </c>
      <c r="J19" s="43">
        <v>81</v>
      </c>
      <c r="K19" s="43">
        <v>70</v>
      </c>
      <c r="L19" s="48">
        <f t="shared" si="0"/>
        <v>563</v>
      </c>
    </row>
    <row r="20" spans="1:12">
      <c r="A20" s="59" t="s">
        <v>51</v>
      </c>
      <c r="B20" s="37" t="s">
        <v>52</v>
      </c>
      <c r="C20" s="37" t="s">
        <v>19</v>
      </c>
      <c r="D20" s="37" t="s">
        <v>30</v>
      </c>
      <c r="E20" s="39">
        <v>82</v>
      </c>
      <c r="F20" s="39">
        <v>76</v>
      </c>
      <c r="G20" s="38">
        <v>75</v>
      </c>
      <c r="H20" s="39">
        <v>70</v>
      </c>
      <c r="I20" s="39">
        <v>90</v>
      </c>
      <c r="J20" s="39">
        <v>70</v>
      </c>
      <c r="K20" s="39">
        <v>81</v>
      </c>
      <c r="L20" s="47">
        <f t="shared" si="0"/>
        <v>544</v>
      </c>
    </row>
    <row r="21" spans="1:12">
      <c r="A21" s="60" t="s">
        <v>53</v>
      </c>
      <c r="B21" s="41" t="s">
        <v>54</v>
      </c>
      <c r="C21" s="41" t="s">
        <v>19</v>
      </c>
      <c r="D21" s="41" t="s">
        <v>30</v>
      </c>
      <c r="E21" s="43">
        <v>74</v>
      </c>
      <c r="F21" s="43">
        <v>59</v>
      </c>
      <c r="G21" s="42">
        <v>75</v>
      </c>
      <c r="H21" s="43">
        <v>71</v>
      </c>
      <c r="I21" s="43">
        <v>70</v>
      </c>
      <c r="J21" s="43">
        <v>70</v>
      </c>
      <c r="K21" s="43">
        <v>61</v>
      </c>
      <c r="L21" s="48">
        <f t="shared" si="0"/>
        <v>480</v>
      </c>
    </row>
    <row r="22" spans="1:12">
      <c r="A22" s="36" t="s">
        <v>55</v>
      </c>
      <c r="B22" s="37" t="s">
        <v>56</v>
      </c>
      <c r="C22" s="37" t="s">
        <v>19</v>
      </c>
      <c r="D22" s="37" t="s">
        <v>30</v>
      </c>
      <c r="E22" s="39">
        <v>80</v>
      </c>
      <c r="F22" s="39">
        <v>73</v>
      </c>
      <c r="G22" s="38">
        <v>80</v>
      </c>
      <c r="H22" s="39">
        <v>74</v>
      </c>
      <c r="I22" s="39">
        <v>94</v>
      </c>
      <c r="J22" s="39">
        <v>60</v>
      </c>
      <c r="K22" s="39">
        <v>85</v>
      </c>
      <c r="L22" s="47">
        <f t="shared" si="0"/>
        <v>546</v>
      </c>
    </row>
    <row r="23" spans="1:12">
      <c r="A23" s="60" t="s">
        <v>57</v>
      </c>
      <c r="B23" s="41" t="s">
        <v>58</v>
      </c>
      <c r="C23" s="41" t="s">
        <v>19</v>
      </c>
      <c r="D23" s="41" t="s">
        <v>30</v>
      </c>
      <c r="E23" s="43">
        <v>90</v>
      </c>
      <c r="F23" s="43">
        <v>74</v>
      </c>
      <c r="G23" s="42">
        <v>88</v>
      </c>
      <c r="H23" s="43">
        <v>76</v>
      </c>
      <c r="I23" s="43">
        <v>88</v>
      </c>
      <c r="J23" s="43">
        <v>60</v>
      </c>
      <c r="K23" s="43">
        <v>63</v>
      </c>
      <c r="L23" s="48">
        <f t="shared" si="0"/>
        <v>539</v>
      </c>
    </row>
    <row r="24" spans="1:12">
      <c r="A24" s="59" t="s">
        <v>59</v>
      </c>
      <c r="B24" s="37" t="s">
        <v>60</v>
      </c>
      <c r="C24" s="37" t="s">
        <v>15</v>
      </c>
      <c r="D24" s="37" t="s">
        <v>16</v>
      </c>
      <c r="E24" s="38">
        <v>91</v>
      </c>
      <c r="F24" s="39">
        <v>79</v>
      </c>
      <c r="G24" s="38">
        <v>72</v>
      </c>
      <c r="H24" s="39">
        <v>76</v>
      </c>
      <c r="I24" s="39">
        <v>85</v>
      </c>
      <c r="J24" s="39">
        <v>72</v>
      </c>
      <c r="K24" s="39">
        <v>70</v>
      </c>
      <c r="L24" s="47">
        <f t="shared" si="0"/>
        <v>545</v>
      </c>
    </row>
    <row r="25" spans="1:12">
      <c r="A25" s="60" t="s">
        <v>61</v>
      </c>
      <c r="B25" s="41" t="s">
        <v>62</v>
      </c>
      <c r="C25" s="41" t="s">
        <v>15</v>
      </c>
      <c r="D25" s="41" t="s">
        <v>16</v>
      </c>
      <c r="E25" s="43">
        <v>78</v>
      </c>
      <c r="F25" s="43">
        <v>75</v>
      </c>
      <c r="G25" s="42">
        <v>55</v>
      </c>
      <c r="H25" s="43">
        <v>62</v>
      </c>
      <c r="I25" s="43">
        <v>65</v>
      </c>
      <c r="J25" s="43">
        <v>60</v>
      </c>
      <c r="K25" s="43">
        <v>65</v>
      </c>
      <c r="L25" s="48">
        <f t="shared" si="0"/>
        <v>460</v>
      </c>
    </row>
    <row r="26" spans="1:12">
      <c r="A26" s="59" t="s">
        <v>63</v>
      </c>
      <c r="B26" s="37" t="s">
        <v>64</v>
      </c>
      <c r="C26" s="37" t="s">
        <v>15</v>
      </c>
      <c r="D26" s="37" t="s">
        <v>16</v>
      </c>
      <c r="E26" s="39">
        <v>76</v>
      </c>
      <c r="F26" s="39">
        <v>68</v>
      </c>
      <c r="G26" s="38">
        <v>75</v>
      </c>
      <c r="H26" s="39">
        <v>74</v>
      </c>
      <c r="I26" s="39">
        <v>77</v>
      </c>
      <c r="J26" s="39">
        <v>71</v>
      </c>
      <c r="K26" s="39">
        <v>83</v>
      </c>
      <c r="L26" s="47">
        <f t="shared" si="0"/>
        <v>524</v>
      </c>
    </row>
    <row r="27" spans="1:12">
      <c r="A27" s="60" t="s">
        <v>65</v>
      </c>
      <c r="B27" s="41" t="s">
        <v>66</v>
      </c>
      <c r="C27" s="41" t="s">
        <v>19</v>
      </c>
      <c r="D27" s="41" t="s">
        <v>16</v>
      </c>
      <c r="E27" s="43">
        <v>74</v>
      </c>
      <c r="F27" s="43">
        <v>81</v>
      </c>
      <c r="G27" s="42">
        <v>70</v>
      </c>
      <c r="H27" s="43">
        <v>74</v>
      </c>
      <c r="I27" s="43">
        <v>91</v>
      </c>
      <c r="J27" s="43">
        <v>60</v>
      </c>
      <c r="K27" s="43">
        <v>61</v>
      </c>
      <c r="L27" s="48">
        <f t="shared" si="0"/>
        <v>511</v>
      </c>
    </row>
    <row r="28" spans="1:12">
      <c r="A28" s="59" t="s">
        <v>67</v>
      </c>
      <c r="B28" s="37" t="s">
        <v>68</v>
      </c>
      <c r="C28" s="37" t="s">
        <v>15</v>
      </c>
      <c r="D28" s="37" t="s">
        <v>30</v>
      </c>
      <c r="E28" s="39">
        <v>83</v>
      </c>
      <c r="F28" s="39">
        <v>84</v>
      </c>
      <c r="G28" s="38">
        <v>67</v>
      </c>
      <c r="H28" s="39">
        <v>84</v>
      </c>
      <c r="I28" s="39">
        <v>78</v>
      </c>
      <c r="J28" s="39">
        <v>66</v>
      </c>
      <c r="K28" s="39">
        <v>74</v>
      </c>
      <c r="L28" s="47">
        <f t="shared" si="0"/>
        <v>536</v>
      </c>
    </row>
    <row r="29" spans="1:12">
      <c r="A29" s="60" t="s">
        <v>69</v>
      </c>
      <c r="B29" s="41" t="s">
        <v>70</v>
      </c>
      <c r="C29" s="41" t="s">
        <v>19</v>
      </c>
      <c r="D29" s="41" t="s">
        <v>30</v>
      </c>
      <c r="E29" s="43">
        <v>82</v>
      </c>
      <c r="F29" s="43">
        <v>79</v>
      </c>
      <c r="G29" s="42">
        <v>72</v>
      </c>
      <c r="H29" s="43">
        <v>76</v>
      </c>
      <c r="I29" s="43">
        <v>84</v>
      </c>
      <c r="J29" s="43">
        <v>60</v>
      </c>
      <c r="K29" s="43">
        <v>60</v>
      </c>
      <c r="L29" s="48">
        <f t="shared" si="0"/>
        <v>513</v>
      </c>
    </row>
    <row r="30" spans="1:12">
      <c r="A30" s="59" t="s">
        <v>71</v>
      </c>
      <c r="B30" s="37" t="s">
        <v>72</v>
      </c>
      <c r="C30" s="37" t="s">
        <v>15</v>
      </c>
      <c r="D30" s="37" t="s">
        <v>30</v>
      </c>
      <c r="E30" s="38">
        <v>90</v>
      </c>
      <c r="F30" s="39">
        <v>82</v>
      </c>
      <c r="G30" s="38">
        <v>74</v>
      </c>
      <c r="H30" s="39">
        <v>71</v>
      </c>
      <c r="I30" s="39">
        <v>83</v>
      </c>
      <c r="J30" s="39">
        <v>71</v>
      </c>
      <c r="K30" s="39">
        <v>60</v>
      </c>
      <c r="L30" s="47">
        <f t="shared" si="0"/>
        <v>531</v>
      </c>
    </row>
    <row r="31" spans="1:12">
      <c r="A31" s="60" t="s">
        <v>73</v>
      </c>
      <c r="B31" s="41" t="s">
        <v>74</v>
      </c>
      <c r="C31" s="41" t="s">
        <v>19</v>
      </c>
      <c r="D31" s="41" t="s">
        <v>30</v>
      </c>
      <c r="E31" s="43">
        <v>85</v>
      </c>
      <c r="F31" s="43">
        <v>77</v>
      </c>
      <c r="G31" s="42">
        <v>77</v>
      </c>
      <c r="H31" s="43">
        <v>77</v>
      </c>
      <c r="I31" s="43">
        <v>72</v>
      </c>
      <c r="J31" s="43">
        <v>60</v>
      </c>
      <c r="K31" s="43">
        <v>82</v>
      </c>
      <c r="L31" s="48">
        <f t="shared" si="0"/>
        <v>530</v>
      </c>
    </row>
    <row r="32" spans="1:12">
      <c r="A32" s="36" t="s">
        <v>75</v>
      </c>
      <c r="B32" s="37" t="s">
        <v>76</v>
      </c>
      <c r="C32" s="37" t="s">
        <v>19</v>
      </c>
      <c r="D32" s="37" t="s">
        <v>30</v>
      </c>
      <c r="E32" s="39">
        <v>78</v>
      </c>
      <c r="F32" s="39">
        <v>82</v>
      </c>
      <c r="G32" s="38">
        <v>75</v>
      </c>
      <c r="H32" s="39">
        <v>66</v>
      </c>
      <c r="I32" s="39">
        <v>74</v>
      </c>
      <c r="J32" s="39">
        <v>60</v>
      </c>
      <c r="K32" s="39">
        <v>61</v>
      </c>
      <c r="L32" s="47">
        <f t="shared" si="0"/>
        <v>496</v>
      </c>
    </row>
    <row r="33" spans="1:12">
      <c r="A33" s="60" t="s">
        <v>77</v>
      </c>
      <c r="B33" s="41" t="s">
        <v>78</v>
      </c>
      <c r="C33" s="41" t="s">
        <v>19</v>
      </c>
      <c r="D33" s="41" t="s">
        <v>16</v>
      </c>
      <c r="E33" s="43">
        <v>86</v>
      </c>
      <c r="F33" s="43">
        <v>70</v>
      </c>
      <c r="G33" s="42">
        <v>58</v>
      </c>
      <c r="H33" s="43">
        <v>71</v>
      </c>
      <c r="I33" s="43">
        <v>60</v>
      </c>
      <c r="J33" s="43">
        <v>65</v>
      </c>
      <c r="K33" s="43">
        <v>69</v>
      </c>
      <c r="L33" s="48">
        <f t="shared" si="0"/>
        <v>479</v>
      </c>
    </row>
    <row r="34" spans="1:12">
      <c r="A34" s="59" t="s">
        <v>79</v>
      </c>
      <c r="B34" s="37" t="s">
        <v>80</v>
      </c>
      <c r="C34" s="37" t="s">
        <v>15</v>
      </c>
      <c r="D34" s="37" t="s">
        <v>16</v>
      </c>
      <c r="E34" s="39">
        <v>80</v>
      </c>
      <c r="F34" s="39">
        <v>65</v>
      </c>
      <c r="G34" s="38">
        <v>87</v>
      </c>
      <c r="H34" s="39">
        <v>74</v>
      </c>
      <c r="I34" s="39">
        <v>63</v>
      </c>
      <c r="J34" s="39">
        <v>67</v>
      </c>
      <c r="K34" s="39">
        <v>50</v>
      </c>
      <c r="L34" s="47">
        <f t="shared" si="0"/>
        <v>486</v>
      </c>
    </row>
    <row r="35" spans="1:12">
      <c r="A35" s="60" t="s">
        <v>81</v>
      </c>
      <c r="B35" s="41" t="s">
        <v>82</v>
      </c>
      <c r="C35" s="41" t="s">
        <v>19</v>
      </c>
      <c r="D35" s="41" t="s">
        <v>16</v>
      </c>
      <c r="E35" s="43">
        <v>74</v>
      </c>
      <c r="F35" s="43">
        <v>71</v>
      </c>
      <c r="G35" s="42">
        <v>68</v>
      </c>
      <c r="H35" s="43">
        <v>84</v>
      </c>
      <c r="I35" s="43">
        <v>72</v>
      </c>
      <c r="J35" s="43">
        <v>60</v>
      </c>
      <c r="K35" s="43">
        <v>86</v>
      </c>
      <c r="L35" s="48">
        <f t="shared" si="0"/>
        <v>515</v>
      </c>
    </row>
    <row r="36" spans="1:12">
      <c r="A36" s="59" t="s">
        <v>83</v>
      </c>
      <c r="B36" s="37" t="s">
        <v>84</v>
      </c>
      <c r="C36" s="37" t="s">
        <v>15</v>
      </c>
      <c r="D36" s="37" t="s">
        <v>16</v>
      </c>
      <c r="E36" s="38">
        <v>90</v>
      </c>
      <c r="F36" s="39">
        <v>86</v>
      </c>
      <c r="G36" s="38">
        <v>80</v>
      </c>
      <c r="H36" s="39">
        <v>98</v>
      </c>
      <c r="I36" s="39">
        <v>62</v>
      </c>
      <c r="J36" s="39">
        <v>60</v>
      </c>
      <c r="K36" s="39">
        <v>64</v>
      </c>
      <c r="L36" s="47">
        <f t="shared" ref="L36:L67" si="1">SUM(E36:K36)</f>
        <v>540</v>
      </c>
    </row>
    <row r="37" spans="1:12">
      <c r="A37" s="60" t="s">
        <v>85</v>
      </c>
      <c r="B37" s="41" t="s">
        <v>86</v>
      </c>
      <c r="C37" s="41" t="s">
        <v>15</v>
      </c>
      <c r="D37" s="41" t="s">
        <v>16</v>
      </c>
      <c r="E37" s="42">
        <v>80</v>
      </c>
      <c r="F37" s="43">
        <v>82</v>
      </c>
      <c r="G37" s="42">
        <v>60</v>
      </c>
      <c r="H37" s="43">
        <v>81</v>
      </c>
      <c r="I37" s="43">
        <v>60</v>
      </c>
      <c r="J37" s="43">
        <v>60</v>
      </c>
      <c r="K37" s="43">
        <v>80</v>
      </c>
      <c r="L37" s="48">
        <f t="shared" si="1"/>
        <v>503</v>
      </c>
    </row>
    <row r="38" spans="1:12">
      <c r="A38" s="59" t="s">
        <v>87</v>
      </c>
      <c r="B38" s="37" t="s">
        <v>88</v>
      </c>
      <c r="C38" s="37" t="s">
        <v>19</v>
      </c>
      <c r="D38" s="37" t="s">
        <v>16</v>
      </c>
      <c r="E38" s="38">
        <v>95</v>
      </c>
      <c r="F38" s="39">
        <v>74</v>
      </c>
      <c r="G38" s="38">
        <v>75</v>
      </c>
      <c r="H38" s="39">
        <v>74</v>
      </c>
      <c r="I38" s="39">
        <v>64</v>
      </c>
      <c r="J38" s="39">
        <v>84</v>
      </c>
      <c r="K38" s="49">
        <v>75</v>
      </c>
      <c r="L38" s="47">
        <f t="shared" si="1"/>
        <v>541</v>
      </c>
    </row>
    <row r="39" spans="1:12">
      <c r="A39" s="60" t="s">
        <v>89</v>
      </c>
      <c r="B39" s="41" t="s">
        <v>90</v>
      </c>
      <c r="C39" s="41" t="s">
        <v>19</v>
      </c>
      <c r="D39" s="41" t="s">
        <v>30</v>
      </c>
      <c r="E39" s="42">
        <v>89</v>
      </c>
      <c r="F39" s="43">
        <v>75</v>
      </c>
      <c r="G39" s="42">
        <v>63</v>
      </c>
      <c r="H39" s="43">
        <v>92</v>
      </c>
      <c r="I39" s="43">
        <v>66</v>
      </c>
      <c r="J39" s="43">
        <v>76</v>
      </c>
      <c r="K39" s="43">
        <v>83</v>
      </c>
      <c r="L39" s="48">
        <f t="shared" si="1"/>
        <v>544</v>
      </c>
    </row>
    <row r="40" spans="1:12">
      <c r="A40" s="59" t="s">
        <v>91</v>
      </c>
      <c r="B40" s="37" t="s">
        <v>92</v>
      </c>
      <c r="C40" s="37" t="s">
        <v>15</v>
      </c>
      <c r="D40" s="37" t="s">
        <v>30</v>
      </c>
      <c r="E40" s="39">
        <v>79</v>
      </c>
      <c r="F40" s="39">
        <v>68</v>
      </c>
      <c r="G40" s="39">
        <v>85</v>
      </c>
      <c r="H40" s="39">
        <v>79</v>
      </c>
      <c r="I40" s="38">
        <v>91</v>
      </c>
      <c r="J40" s="38">
        <v>91</v>
      </c>
      <c r="K40" s="37">
        <v>79</v>
      </c>
      <c r="L40" s="47">
        <f t="shared" si="1"/>
        <v>572</v>
      </c>
    </row>
    <row r="41" spans="1:12">
      <c r="A41" s="60" t="s">
        <v>93</v>
      </c>
      <c r="B41" s="41" t="s">
        <v>94</v>
      </c>
      <c r="C41" s="41" t="s">
        <v>19</v>
      </c>
      <c r="D41" s="41" t="s">
        <v>16</v>
      </c>
      <c r="E41" s="43">
        <v>83</v>
      </c>
      <c r="F41" s="43">
        <v>69</v>
      </c>
      <c r="G41" s="43">
        <v>82</v>
      </c>
      <c r="H41" s="43">
        <v>90</v>
      </c>
      <c r="I41" s="42">
        <v>85</v>
      </c>
      <c r="J41" s="43">
        <v>83</v>
      </c>
      <c r="K41" s="41">
        <v>68</v>
      </c>
      <c r="L41" s="48">
        <f t="shared" si="1"/>
        <v>560</v>
      </c>
    </row>
    <row r="42" spans="1:12">
      <c r="A42" s="59" t="s">
        <v>95</v>
      </c>
      <c r="B42" s="37" t="s">
        <v>96</v>
      </c>
      <c r="C42" s="37" t="s">
        <v>15</v>
      </c>
      <c r="D42" s="37" t="s">
        <v>16</v>
      </c>
      <c r="E42" s="39">
        <v>74</v>
      </c>
      <c r="F42" s="39">
        <v>80</v>
      </c>
      <c r="G42" s="39">
        <v>88</v>
      </c>
      <c r="H42" s="39">
        <v>90</v>
      </c>
      <c r="I42" s="38">
        <v>74</v>
      </c>
      <c r="J42" s="39">
        <v>82</v>
      </c>
      <c r="K42" s="39">
        <v>88</v>
      </c>
      <c r="L42" s="47">
        <f t="shared" si="1"/>
        <v>576</v>
      </c>
    </row>
    <row r="43" spans="1:12">
      <c r="A43" s="60" t="s">
        <v>97</v>
      </c>
      <c r="B43" s="41" t="s">
        <v>98</v>
      </c>
      <c r="C43" s="41" t="s">
        <v>19</v>
      </c>
      <c r="D43" s="41" t="s">
        <v>16</v>
      </c>
      <c r="E43" s="43">
        <v>89</v>
      </c>
      <c r="F43" s="43">
        <v>72</v>
      </c>
      <c r="G43" s="43">
        <v>81</v>
      </c>
      <c r="H43" s="43">
        <v>94</v>
      </c>
      <c r="I43" s="42">
        <v>84</v>
      </c>
      <c r="J43" s="43">
        <v>74</v>
      </c>
      <c r="K43" s="43">
        <v>85</v>
      </c>
      <c r="L43" s="48">
        <f t="shared" si="1"/>
        <v>579</v>
      </c>
    </row>
    <row r="44" spans="1:12">
      <c r="A44" s="59" t="s">
        <v>99</v>
      </c>
      <c r="B44" s="37" t="s">
        <v>100</v>
      </c>
      <c r="C44" s="37" t="s">
        <v>15</v>
      </c>
      <c r="D44" s="37" t="s">
        <v>16</v>
      </c>
      <c r="E44" s="37">
        <v>78</v>
      </c>
      <c r="F44" s="39">
        <v>83</v>
      </c>
      <c r="G44" s="39">
        <v>78</v>
      </c>
      <c r="H44" s="39">
        <v>88</v>
      </c>
      <c r="I44" s="38">
        <v>84</v>
      </c>
      <c r="J44" s="39">
        <v>80</v>
      </c>
      <c r="K44" s="39">
        <v>65</v>
      </c>
      <c r="L44" s="47">
        <f t="shared" si="1"/>
        <v>556</v>
      </c>
    </row>
    <row r="45" spans="1:12">
      <c r="A45" s="60" t="s">
        <v>101</v>
      </c>
      <c r="B45" s="41" t="s">
        <v>102</v>
      </c>
      <c r="C45" s="41" t="s">
        <v>15</v>
      </c>
      <c r="D45" s="41" t="s">
        <v>30</v>
      </c>
      <c r="E45" s="43">
        <v>70</v>
      </c>
      <c r="F45" s="43">
        <v>90</v>
      </c>
      <c r="G45" s="43">
        <v>89</v>
      </c>
      <c r="H45" s="43">
        <v>85</v>
      </c>
      <c r="I45" s="42">
        <v>72</v>
      </c>
      <c r="J45" s="43">
        <v>90</v>
      </c>
      <c r="K45" s="43">
        <v>77</v>
      </c>
      <c r="L45" s="48">
        <f t="shared" si="1"/>
        <v>573</v>
      </c>
    </row>
    <row r="46" spans="1:12">
      <c r="A46" s="59" t="s">
        <v>103</v>
      </c>
      <c r="B46" s="37" t="s">
        <v>104</v>
      </c>
      <c r="C46" s="37" t="s">
        <v>19</v>
      </c>
      <c r="D46" s="37" t="s">
        <v>30</v>
      </c>
      <c r="E46" s="39">
        <v>90</v>
      </c>
      <c r="F46" s="39">
        <v>84</v>
      </c>
      <c r="G46" s="39">
        <v>89</v>
      </c>
      <c r="H46" s="39">
        <v>86</v>
      </c>
      <c r="I46" s="38">
        <v>84</v>
      </c>
      <c r="J46" s="38">
        <v>91</v>
      </c>
      <c r="K46" s="39">
        <v>64</v>
      </c>
      <c r="L46" s="47">
        <f t="shared" si="1"/>
        <v>588</v>
      </c>
    </row>
    <row r="47" spans="1:12">
      <c r="A47" s="60" t="s">
        <v>105</v>
      </c>
      <c r="B47" s="41" t="s">
        <v>106</v>
      </c>
      <c r="C47" s="41" t="s">
        <v>19</v>
      </c>
      <c r="D47" s="41" t="s">
        <v>30</v>
      </c>
      <c r="E47" s="42">
        <v>88</v>
      </c>
      <c r="F47" s="43">
        <v>87</v>
      </c>
      <c r="G47" s="43">
        <v>90</v>
      </c>
      <c r="H47" s="43">
        <v>90</v>
      </c>
      <c r="I47" s="42">
        <v>86</v>
      </c>
      <c r="J47" s="43">
        <v>78</v>
      </c>
      <c r="K47" s="43">
        <v>66</v>
      </c>
      <c r="L47" s="48">
        <f t="shared" si="1"/>
        <v>585</v>
      </c>
    </row>
    <row r="48" spans="1:12">
      <c r="A48" s="59" t="s">
        <v>107</v>
      </c>
      <c r="B48" s="37" t="s">
        <v>108</v>
      </c>
      <c r="C48" s="37" t="s">
        <v>19</v>
      </c>
      <c r="D48" s="37" t="s">
        <v>30</v>
      </c>
      <c r="E48" s="38">
        <v>80</v>
      </c>
      <c r="F48" s="39">
        <v>80</v>
      </c>
      <c r="G48" s="39">
        <v>75</v>
      </c>
      <c r="H48" s="39">
        <v>90</v>
      </c>
      <c r="I48" s="38">
        <v>79</v>
      </c>
      <c r="J48" s="39">
        <v>76</v>
      </c>
      <c r="K48" s="38">
        <v>81</v>
      </c>
      <c r="L48" s="47">
        <f t="shared" si="1"/>
        <v>561</v>
      </c>
    </row>
    <row r="49" spans="1:12">
      <c r="A49" s="60" t="s">
        <v>109</v>
      </c>
      <c r="B49" s="41" t="s">
        <v>110</v>
      </c>
      <c r="C49" s="41" t="s">
        <v>19</v>
      </c>
      <c r="D49" s="41" t="s">
        <v>30</v>
      </c>
      <c r="E49" s="42">
        <v>93</v>
      </c>
      <c r="F49" s="43">
        <v>77</v>
      </c>
      <c r="G49" s="43">
        <v>82</v>
      </c>
      <c r="H49" s="43">
        <v>81</v>
      </c>
      <c r="I49" s="42">
        <v>84</v>
      </c>
      <c r="J49" s="42">
        <v>90</v>
      </c>
      <c r="K49" s="42">
        <v>85</v>
      </c>
      <c r="L49" s="48">
        <f t="shared" si="1"/>
        <v>592</v>
      </c>
    </row>
    <row r="50" spans="1:12">
      <c r="A50" s="59" t="s">
        <v>111</v>
      </c>
      <c r="B50" s="37" t="s">
        <v>112</v>
      </c>
      <c r="C50" s="37" t="s">
        <v>19</v>
      </c>
      <c r="D50" s="37" t="s">
        <v>30</v>
      </c>
      <c r="E50" s="38">
        <v>90</v>
      </c>
      <c r="F50" s="39">
        <v>78</v>
      </c>
      <c r="G50" s="39">
        <v>75</v>
      </c>
      <c r="H50" s="39">
        <v>94</v>
      </c>
      <c r="I50" s="38">
        <v>75</v>
      </c>
      <c r="J50" s="39">
        <v>85</v>
      </c>
      <c r="K50" s="39">
        <v>89</v>
      </c>
      <c r="L50" s="47">
        <f t="shared" si="1"/>
        <v>586</v>
      </c>
    </row>
    <row r="51" spans="1:12">
      <c r="A51" s="60" t="s">
        <v>113</v>
      </c>
      <c r="B51" s="41" t="s">
        <v>114</v>
      </c>
      <c r="C51" s="41" t="s">
        <v>15</v>
      </c>
      <c r="D51" s="41" t="s">
        <v>30</v>
      </c>
      <c r="E51" s="42">
        <v>88</v>
      </c>
      <c r="F51" s="43">
        <v>87</v>
      </c>
      <c r="G51" s="43">
        <v>82</v>
      </c>
      <c r="H51" s="43">
        <v>86</v>
      </c>
      <c r="I51" s="42">
        <v>75</v>
      </c>
      <c r="J51" s="43">
        <v>78</v>
      </c>
      <c r="K51" s="41">
        <v>78</v>
      </c>
      <c r="L51" s="48">
        <f t="shared" si="1"/>
        <v>574</v>
      </c>
    </row>
    <row r="52" spans="1:12">
      <c r="A52" s="59" t="s">
        <v>115</v>
      </c>
      <c r="B52" s="37" t="s">
        <v>116</v>
      </c>
      <c r="C52" s="37" t="s">
        <v>15</v>
      </c>
      <c r="D52" s="37" t="s">
        <v>30</v>
      </c>
      <c r="E52" s="39">
        <v>78</v>
      </c>
      <c r="F52" s="39">
        <v>76</v>
      </c>
      <c r="G52" s="39">
        <v>84</v>
      </c>
      <c r="H52" s="39">
        <v>94</v>
      </c>
      <c r="I52" s="38">
        <v>80</v>
      </c>
      <c r="J52" s="39">
        <v>86</v>
      </c>
      <c r="K52" s="39">
        <v>70</v>
      </c>
      <c r="L52" s="47">
        <f t="shared" si="1"/>
        <v>568</v>
      </c>
    </row>
    <row r="53" spans="1:12">
      <c r="A53" s="60" t="s">
        <v>117</v>
      </c>
      <c r="B53" s="41" t="s">
        <v>118</v>
      </c>
      <c r="C53" s="41" t="s">
        <v>19</v>
      </c>
      <c r="D53" s="41" t="s">
        <v>16</v>
      </c>
      <c r="E53" s="43">
        <v>88</v>
      </c>
      <c r="F53" s="43">
        <v>59</v>
      </c>
      <c r="G53" s="43">
        <v>78</v>
      </c>
      <c r="H53" s="43">
        <v>84</v>
      </c>
      <c r="I53" s="42">
        <v>80</v>
      </c>
      <c r="J53" s="43">
        <v>72</v>
      </c>
      <c r="K53" s="43">
        <v>71</v>
      </c>
      <c r="L53" s="48">
        <f t="shared" si="1"/>
        <v>532</v>
      </c>
    </row>
    <row r="54" spans="1:12">
      <c r="A54" s="59" t="s">
        <v>119</v>
      </c>
      <c r="B54" s="37" t="s">
        <v>120</v>
      </c>
      <c r="C54" s="37" t="s">
        <v>19</v>
      </c>
      <c r="D54" s="37" t="s">
        <v>16</v>
      </c>
      <c r="E54" s="39">
        <v>80</v>
      </c>
      <c r="F54" s="39">
        <v>82</v>
      </c>
      <c r="G54" s="39">
        <v>76</v>
      </c>
      <c r="H54" s="39">
        <v>98</v>
      </c>
      <c r="I54" s="38">
        <v>72</v>
      </c>
      <c r="J54" s="39">
        <v>74</v>
      </c>
      <c r="K54" s="38">
        <v>66</v>
      </c>
      <c r="L54" s="47">
        <f t="shared" si="1"/>
        <v>548</v>
      </c>
    </row>
    <row r="55" spans="1:12">
      <c r="A55" s="60" t="s">
        <v>121</v>
      </c>
      <c r="B55" s="41" t="s">
        <v>122</v>
      </c>
      <c r="C55" s="41" t="s">
        <v>19</v>
      </c>
      <c r="D55" s="41" t="s">
        <v>16</v>
      </c>
      <c r="E55" s="41">
        <v>80</v>
      </c>
      <c r="F55" s="43">
        <v>76</v>
      </c>
      <c r="G55" s="43">
        <v>70</v>
      </c>
      <c r="H55" s="43">
        <v>81</v>
      </c>
      <c r="I55" s="42">
        <v>55</v>
      </c>
      <c r="J55" s="42">
        <v>90</v>
      </c>
      <c r="K55" s="42">
        <v>80</v>
      </c>
      <c r="L55" s="48">
        <f t="shared" si="1"/>
        <v>532</v>
      </c>
    </row>
    <row r="56" spans="1:12">
      <c r="A56" s="59" t="s">
        <v>123</v>
      </c>
      <c r="B56" s="37" t="s">
        <v>124</v>
      </c>
      <c r="C56" s="37" t="s">
        <v>19</v>
      </c>
      <c r="D56" s="37" t="s">
        <v>16</v>
      </c>
      <c r="E56" s="39">
        <v>83</v>
      </c>
      <c r="F56" s="39">
        <v>77</v>
      </c>
      <c r="G56" s="39">
        <v>71</v>
      </c>
      <c r="H56" s="39">
        <v>50</v>
      </c>
      <c r="I56" s="38">
        <v>75</v>
      </c>
      <c r="J56" s="38">
        <v>80</v>
      </c>
      <c r="K56" s="39">
        <v>60</v>
      </c>
      <c r="L56" s="47">
        <f t="shared" si="1"/>
        <v>496</v>
      </c>
    </row>
    <row r="57" spans="1:12">
      <c r="A57" s="60" t="s">
        <v>125</v>
      </c>
      <c r="B57" s="41" t="s">
        <v>126</v>
      </c>
      <c r="C57" s="41" t="s">
        <v>15</v>
      </c>
      <c r="D57" s="41" t="s">
        <v>30</v>
      </c>
      <c r="E57" s="42">
        <v>95</v>
      </c>
      <c r="F57" s="43">
        <v>78</v>
      </c>
      <c r="G57" s="43">
        <v>74</v>
      </c>
      <c r="H57" s="43">
        <v>92</v>
      </c>
      <c r="I57" s="42">
        <v>70</v>
      </c>
      <c r="J57" s="42">
        <v>95</v>
      </c>
      <c r="K57" s="43">
        <v>82</v>
      </c>
      <c r="L57" s="48">
        <f t="shared" si="1"/>
        <v>586</v>
      </c>
    </row>
    <row r="58" spans="1:12">
      <c r="A58" s="59" t="s">
        <v>127</v>
      </c>
      <c r="B58" s="37" t="s">
        <v>128</v>
      </c>
      <c r="C58" s="37" t="s">
        <v>19</v>
      </c>
      <c r="D58" s="37" t="s">
        <v>30</v>
      </c>
      <c r="E58" s="38">
        <v>88</v>
      </c>
      <c r="F58" s="39">
        <v>74</v>
      </c>
      <c r="G58" s="39">
        <v>90</v>
      </c>
      <c r="H58" s="39">
        <v>79</v>
      </c>
      <c r="I58" s="37">
        <v>90</v>
      </c>
      <c r="J58" s="38">
        <v>89</v>
      </c>
      <c r="K58" s="39">
        <v>61</v>
      </c>
      <c r="L58" s="47">
        <f t="shared" si="1"/>
        <v>571</v>
      </c>
    </row>
    <row r="59" spans="1:12">
      <c r="A59" s="60" t="s">
        <v>129</v>
      </c>
      <c r="B59" s="41" t="s">
        <v>130</v>
      </c>
      <c r="C59" s="41" t="s">
        <v>19</v>
      </c>
      <c r="D59" s="41" t="s">
        <v>30</v>
      </c>
      <c r="E59" s="42">
        <v>89</v>
      </c>
      <c r="F59" s="43">
        <v>77</v>
      </c>
      <c r="G59" s="43">
        <v>91</v>
      </c>
      <c r="H59" s="43">
        <v>74</v>
      </c>
      <c r="I59" s="41">
        <v>85</v>
      </c>
      <c r="J59" s="43">
        <v>79</v>
      </c>
      <c r="K59" s="43">
        <v>69</v>
      </c>
      <c r="L59" s="48">
        <f t="shared" si="1"/>
        <v>564</v>
      </c>
    </row>
    <row r="60" spans="1:12">
      <c r="A60" s="59" t="s">
        <v>131</v>
      </c>
      <c r="B60" s="37" t="s">
        <v>132</v>
      </c>
      <c r="C60" s="37" t="s">
        <v>19</v>
      </c>
      <c r="D60" s="37" t="s">
        <v>30</v>
      </c>
      <c r="E60" s="39">
        <v>79</v>
      </c>
      <c r="F60" s="39">
        <v>74</v>
      </c>
      <c r="G60" s="39">
        <v>94</v>
      </c>
      <c r="H60" s="39">
        <v>92</v>
      </c>
      <c r="I60" s="37">
        <v>79</v>
      </c>
      <c r="J60" s="39">
        <v>83</v>
      </c>
      <c r="K60" s="39">
        <v>60</v>
      </c>
      <c r="L60" s="47">
        <f t="shared" si="1"/>
        <v>561</v>
      </c>
    </row>
    <row r="61" spans="1:12">
      <c r="A61" s="60" t="s">
        <v>133</v>
      </c>
      <c r="B61" s="41" t="s">
        <v>134</v>
      </c>
      <c r="C61" s="41" t="s">
        <v>19</v>
      </c>
      <c r="D61" s="41" t="s">
        <v>30</v>
      </c>
      <c r="E61" s="43">
        <v>83</v>
      </c>
      <c r="F61" s="43">
        <v>72</v>
      </c>
      <c r="G61" s="43">
        <v>86</v>
      </c>
      <c r="H61" s="43">
        <v>79</v>
      </c>
      <c r="I61" s="41">
        <v>52</v>
      </c>
      <c r="J61" s="43">
        <v>74</v>
      </c>
      <c r="K61" s="43">
        <v>86</v>
      </c>
      <c r="L61" s="48">
        <f t="shared" si="1"/>
        <v>532</v>
      </c>
    </row>
    <row r="62" spans="1:12">
      <c r="A62" s="59" t="s">
        <v>135</v>
      </c>
      <c r="B62" s="37" t="s">
        <v>136</v>
      </c>
      <c r="C62" s="37" t="s">
        <v>19</v>
      </c>
      <c r="D62" s="37" t="s">
        <v>30</v>
      </c>
      <c r="E62" s="39">
        <v>94</v>
      </c>
      <c r="F62" s="39">
        <v>81</v>
      </c>
      <c r="G62" s="39">
        <v>94</v>
      </c>
      <c r="H62" s="39">
        <v>90</v>
      </c>
      <c r="I62" s="39">
        <v>74</v>
      </c>
      <c r="J62" s="39">
        <v>89</v>
      </c>
      <c r="K62" s="39">
        <v>78</v>
      </c>
      <c r="L62" s="47">
        <f t="shared" si="1"/>
        <v>600</v>
      </c>
    </row>
    <row r="63" spans="1:12">
      <c r="A63" s="60" t="s">
        <v>137</v>
      </c>
      <c r="B63" s="41" t="s">
        <v>138</v>
      </c>
      <c r="C63" s="41" t="s">
        <v>19</v>
      </c>
      <c r="D63" s="41" t="s">
        <v>30</v>
      </c>
      <c r="E63" s="43">
        <v>76</v>
      </c>
      <c r="F63" s="43">
        <v>69</v>
      </c>
      <c r="G63" s="43">
        <v>78</v>
      </c>
      <c r="H63" s="43">
        <v>54</v>
      </c>
      <c r="I63" s="43">
        <v>70</v>
      </c>
      <c r="J63" s="41">
        <v>78</v>
      </c>
      <c r="K63" s="43">
        <v>74</v>
      </c>
      <c r="L63" s="48">
        <f t="shared" si="1"/>
        <v>499</v>
      </c>
    </row>
    <row r="64" spans="1:12">
      <c r="A64" s="59" t="s">
        <v>139</v>
      </c>
      <c r="B64" s="37" t="s">
        <v>140</v>
      </c>
      <c r="C64" s="37" t="s">
        <v>15</v>
      </c>
      <c r="D64" s="37" t="s">
        <v>16</v>
      </c>
      <c r="E64" s="38">
        <v>83</v>
      </c>
      <c r="F64" s="39">
        <v>80</v>
      </c>
      <c r="G64" s="39">
        <v>98</v>
      </c>
      <c r="H64" s="39">
        <v>94</v>
      </c>
      <c r="I64" s="39">
        <v>91</v>
      </c>
      <c r="J64" s="38">
        <v>88</v>
      </c>
      <c r="K64" s="39">
        <v>77</v>
      </c>
      <c r="L64" s="47">
        <f t="shared" si="1"/>
        <v>611</v>
      </c>
    </row>
    <row r="65" spans="1:12">
      <c r="A65" s="60" t="s">
        <v>141</v>
      </c>
      <c r="B65" s="41" t="s">
        <v>142</v>
      </c>
      <c r="C65" s="41" t="s">
        <v>19</v>
      </c>
      <c r="D65" s="41" t="s">
        <v>16</v>
      </c>
      <c r="E65" s="42">
        <v>96</v>
      </c>
      <c r="F65" s="43">
        <v>74</v>
      </c>
      <c r="G65" s="43">
        <v>81</v>
      </c>
      <c r="H65" s="43">
        <v>88</v>
      </c>
      <c r="I65" s="43">
        <v>94</v>
      </c>
      <c r="J65" s="42">
        <v>87</v>
      </c>
      <c r="K65" s="43">
        <v>74</v>
      </c>
      <c r="L65" s="48">
        <f t="shared" si="1"/>
        <v>594</v>
      </c>
    </row>
    <row r="66" spans="1:12">
      <c r="A66" s="59" t="s">
        <v>143</v>
      </c>
      <c r="B66" s="37" t="s">
        <v>144</v>
      </c>
      <c r="C66" s="37" t="s">
        <v>15</v>
      </c>
      <c r="D66" s="37" t="s">
        <v>16</v>
      </c>
      <c r="E66" s="37">
        <v>87</v>
      </c>
      <c r="F66" s="37">
        <v>65</v>
      </c>
      <c r="G66" s="39">
        <v>74</v>
      </c>
      <c r="H66" s="39">
        <v>85</v>
      </c>
      <c r="I66" s="39">
        <v>86</v>
      </c>
      <c r="J66" s="38">
        <v>68</v>
      </c>
      <c r="K66" s="39">
        <v>72</v>
      </c>
      <c r="L66" s="47">
        <f t="shared" si="1"/>
        <v>537</v>
      </c>
    </row>
    <row r="67" spans="1:12">
      <c r="A67" s="60" t="s">
        <v>145</v>
      </c>
      <c r="B67" s="41" t="s">
        <v>146</v>
      </c>
      <c r="C67" s="41" t="s">
        <v>19</v>
      </c>
      <c r="D67" s="41" t="s">
        <v>16</v>
      </c>
      <c r="E67" s="42">
        <v>86</v>
      </c>
      <c r="F67" s="43">
        <v>78</v>
      </c>
      <c r="G67" s="43">
        <v>92</v>
      </c>
      <c r="H67" s="43">
        <v>86</v>
      </c>
      <c r="I67" s="43">
        <v>94</v>
      </c>
      <c r="J67" s="42">
        <v>80</v>
      </c>
      <c r="K67" s="43">
        <v>81</v>
      </c>
      <c r="L67" s="48">
        <f t="shared" si="1"/>
        <v>597</v>
      </c>
    </row>
    <row r="68" spans="1:12">
      <c r="A68" s="59" t="s">
        <v>147</v>
      </c>
      <c r="B68" s="37" t="s">
        <v>148</v>
      </c>
      <c r="C68" s="37" t="s">
        <v>15</v>
      </c>
      <c r="D68" s="37" t="s">
        <v>30</v>
      </c>
      <c r="E68" s="38">
        <v>81</v>
      </c>
      <c r="F68" s="39">
        <v>88</v>
      </c>
      <c r="G68" s="39">
        <v>78</v>
      </c>
      <c r="H68" s="39">
        <v>98</v>
      </c>
      <c r="I68" s="39">
        <v>78</v>
      </c>
      <c r="J68" s="38">
        <v>60</v>
      </c>
      <c r="K68" s="39">
        <v>74</v>
      </c>
      <c r="L68" s="47">
        <f>SUM(E68:K68)</f>
        <v>557</v>
      </c>
    </row>
    <row r="69" spans="1:12">
      <c r="A69" s="60" t="s">
        <v>149</v>
      </c>
      <c r="B69" s="41" t="s">
        <v>150</v>
      </c>
      <c r="C69" s="41" t="s">
        <v>15</v>
      </c>
      <c r="D69" s="41" t="s">
        <v>16</v>
      </c>
      <c r="E69" s="42">
        <v>79</v>
      </c>
      <c r="F69" s="43">
        <v>80</v>
      </c>
      <c r="G69" s="43">
        <v>90</v>
      </c>
      <c r="H69" s="43">
        <v>81</v>
      </c>
      <c r="I69" s="43">
        <v>98</v>
      </c>
      <c r="J69" s="42">
        <v>75</v>
      </c>
      <c r="K69" s="41">
        <v>65</v>
      </c>
      <c r="L69" s="48">
        <f>SUM(E69:K69)</f>
        <v>568</v>
      </c>
    </row>
    <row r="70" spans="1:12">
      <c r="A70" s="59" t="s">
        <v>151</v>
      </c>
      <c r="B70" s="37" t="s">
        <v>152</v>
      </c>
      <c r="C70" s="37" t="s">
        <v>19</v>
      </c>
      <c r="D70" s="37" t="s">
        <v>16</v>
      </c>
      <c r="E70" s="37">
        <v>81</v>
      </c>
      <c r="F70" s="37">
        <v>80</v>
      </c>
      <c r="G70" s="39">
        <v>79</v>
      </c>
      <c r="H70" s="39">
        <v>74</v>
      </c>
      <c r="I70" s="39">
        <v>74</v>
      </c>
      <c r="J70" s="38">
        <v>59</v>
      </c>
      <c r="K70" s="39">
        <v>78</v>
      </c>
      <c r="L70" s="47">
        <f>SUM(E70:K70)</f>
        <v>525</v>
      </c>
    </row>
    <row r="71" spans="1:12">
      <c r="A71" s="60" t="s">
        <v>153</v>
      </c>
      <c r="B71" s="41" t="s">
        <v>154</v>
      </c>
      <c r="C71" s="41" t="s">
        <v>19</v>
      </c>
      <c r="D71" s="41" t="s">
        <v>16</v>
      </c>
      <c r="E71" s="42">
        <v>83</v>
      </c>
      <c r="F71" s="43">
        <v>83</v>
      </c>
      <c r="G71" s="43">
        <v>78</v>
      </c>
      <c r="H71" s="43">
        <v>92</v>
      </c>
      <c r="I71" s="41">
        <v>88</v>
      </c>
      <c r="J71" s="43">
        <v>85</v>
      </c>
      <c r="K71" s="43">
        <v>88</v>
      </c>
      <c r="L71" s="48">
        <f>SUM(E71:K71)</f>
        <v>597</v>
      </c>
    </row>
    <row r="72" spans="1:12">
      <c r="A72" s="62" t="s">
        <v>155</v>
      </c>
      <c r="B72" s="63" t="s">
        <v>156</v>
      </c>
      <c r="C72" s="63" t="s">
        <v>19</v>
      </c>
      <c r="D72" s="63" t="s">
        <v>30</v>
      </c>
      <c r="E72" s="64">
        <v>90</v>
      </c>
      <c r="F72" s="65">
        <v>71</v>
      </c>
      <c r="G72" s="65">
        <v>87</v>
      </c>
      <c r="H72" s="65">
        <v>79</v>
      </c>
      <c r="I72" s="66">
        <v>87</v>
      </c>
      <c r="J72" s="65">
        <v>82</v>
      </c>
      <c r="K72" s="66">
        <v>85</v>
      </c>
      <c r="L72" s="67">
        <f>SUM(E72:K72)</f>
        <v>581</v>
      </c>
    </row>
  </sheetData>
  <mergeCells count="1">
    <mergeCell ref="A1:K1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1"/>
  <sheetViews>
    <sheetView workbookViewId="0">
      <selection activeCell="G18" sqref="G18"/>
    </sheetView>
  </sheetViews>
  <sheetFormatPr defaultColWidth="8.88888888888889" defaultRowHeight="14.4" outlineLevelCol="3"/>
  <sheetData>
    <row r="1" spans="1:4">
      <c r="A1" t="s">
        <v>1</v>
      </c>
      <c r="B1" t="s">
        <v>2</v>
      </c>
      <c r="C1" t="s">
        <v>3</v>
      </c>
      <c r="D1" t="s">
        <v>4</v>
      </c>
    </row>
    <row r="2" spans="1:4">
      <c r="A2" t="s">
        <v>155</v>
      </c>
      <c r="B2" t="s">
        <v>156</v>
      </c>
      <c r="C2" t="s">
        <v>19</v>
      </c>
      <c r="D2" t="s">
        <v>30</v>
      </c>
    </row>
    <row r="3" spans="1:4">
      <c r="A3" t="s">
        <v>101</v>
      </c>
      <c r="B3" t="s">
        <v>102</v>
      </c>
      <c r="C3" t="s">
        <v>15</v>
      </c>
      <c r="D3" t="s">
        <v>30</v>
      </c>
    </row>
    <row r="4" spans="1:4">
      <c r="A4" t="s">
        <v>147</v>
      </c>
      <c r="B4" t="s">
        <v>148</v>
      </c>
      <c r="C4" t="s">
        <v>15</v>
      </c>
      <c r="D4" t="s">
        <v>30</v>
      </c>
    </row>
    <row r="5" spans="1:4">
      <c r="A5" t="s">
        <v>28</v>
      </c>
      <c r="B5" t="s">
        <v>29</v>
      </c>
      <c r="C5" t="s">
        <v>15</v>
      </c>
      <c r="D5" t="s">
        <v>30</v>
      </c>
    </row>
    <row r="6" spans="1:4">
      <c r="A6" t="s">
        <v>125</v>
      </c>
      <c r="B6" t="s">
        <v>126</v>
      </c>
      <c r="C6" t="s">
        <v>15</v>
      </c>
      <c r="D6" t="s">
        <v>30</v>
      </c>
    </row>
    <row r="7" spans="1:4">
      <c r="A7" t="s">
        <v>47</v>
      </c>
      <c r="B7" t="s">
        <v>48</v>
      </c>
      <c r="C7" t="s">
        <v>15</v>
      </c>
      <c r="D7" t="s">
        <v>30</v>
      </c>
    </row>
    <row r="8" spans="1:4">
      <c r="A8" t="s">
        <v>49</v>
      </c>
      <c r="B8" t="s">
        <v>50</v>
      </c>
      <c r="C8" t="s">
        <v>15</v>
      </c>
      <c r="D8" t="s">
        <v>30</v>
      </c>
    </row>
    <row r="9" spans="1:4">
      <c r="A9" t="s">
        <v>31</v>
      </c>
      <c r="B9" t="s">
        <v>32</v>
      </c>
      <c r="C9" t="s">
        <v>19</v>
      </c>
      <c r="D9" t="s">
        <v>30</v>
      </c>
    </row>
    <row r="10" spans="1:4">
      <c r="A10" t="s">
        <v>103</v>
      </c>
      <c r="B10" t="s">
        <v>104</v>
      </c>
      <c r="C10" t="s">
        <v>19</v>
      </c>
      <c r="D10" t="s">
        <v>30</v>
      </c>
    </row>
    <row r="11" spans="1:4">
      <c r="A11" t="s">
        <v>67</v>
      </c>
      <c r="B11" t="s">
        <v>68</v>
      </c>
      <c r="C11" t="s">
        <v>15</v>
      </c>
      <c r="D11" t="s">
        <v>30</v>
      </c>
    </row>
    <row r="12" spans="1:4">
      <c r="A12" t="s">
        <v>51</v>
      </c>
      <c r="B12" t="s">
        <v>52</v>
      </c>
      <c r="C12" t="s">
        <v>19</v>
      </c>
      <c r="D12" t="s">
        <v>30</v>
      </c>
    </row>
    <row r="13" spans="1:4">
      <c r="A13" t="s">
        <v>105</v>
      </c>
      <c r="B13" t="s">
        <v>106</v>
      </c>
      <c r="C13" t="s">
        <v>19</v>
      </c>
      <c r="D13" t="s">
        <v>30</v>
      </c>
    </row>
    <row r="14" spans="1:4">
      <c r="A14" t="s">
        <v>107</v>
      </c>
      <c r="B14" t="s">
        <v>108</v>
      </c>
      <c r="C14" t="s">
        <v>19</v>
      </c>
      <c r="D14" t="s">
        <v>30</v>
      </c>
    </row>
    <row r="15" spans="1:4">
      <c r="A15" t="s">
        <v>109</v>
      </c>
      <c r="B15" t="s">
        <v>110</v>
      </c>
      <c r="C15" t="s">
        <v>19</v>
      </c>
      <c r="D15" t="s">
        <v>30</v>
      </c>
    </row>
    <row r="16" spans="1:4">
      <c r="A16" t="s">
        <v>127</v>
      </c>
      <c r="B16" t="s">
        <v>128</v>
      </c>
      <c r="C16" t="s">
        <v>19</v>
      </c>
      <c r="D16" t="s">
        <v>30</v>
      </c>
    </row>
    <row r="17" spans="1:4">
      <c r="A17" t="s">
        <v>33</v>
      </c>
      <c r="B17" t="s">
        <v>34</v>
      </c>
      <c r="C17" t="s">
        <v>19</v>
      </c>
      <c r="D17" t="s">
        <v>30</v>
      </c>
    </row>
    <row r="18" spans="1:4">
      <c r="A18" t="s">
        <v>53</v>
      </c>
      <c r="B18" t="s">
        <v>54</v>
      </c>
      <c r="C18" t="s">
        <v>19</v>
      </c>
      <c r="D18" t="s">
        <v>30</v>
      </c>
    </row>
    <row r="19" spans="1:4">
      <c r="A19" t="s">
        <v>69</v>
      </c>
      <c r="B19" t="s">
        <v>70</v>
      </c>
      <c r="C19" t="s">
        <v>19</v>
      </c>
      <c r="D19" t="s">
        <v>30</v>
      </c>
    </row>
    <row r="20" spans="1:4">
      <c r="A20" t="s">
        <v>35</v>
      </c>
      <c r="B20" t="s">
        <v>36</v>
      </c>
      <c r="C20" t="s">
        <v>19</v>
      </c>
      <c r="D20" t="s">
        <v>30</v>
      </c>
    </row>
    <row r="21" spans="1:4">
      <c r="A21" t="s">
        <v>55</v>
      </c>
      <c r="B21" t="s">
        <v>56</v>
      </c>
      <c r="C21" t="s">
        <v>19</v>
      </c>
      <c r="D21" t="s">
        <v>30</v>
      </c>
    </row>
    <row r="22" spans="1:4">
      <c r="A22" t="s">
        <v>111</v>
      </c>
      <c r="B22" t="s">
        <v>112</v>
      </c>
      <c r="C22" t="s">
        <v>19</v>
      </c>
      <c r="D22" t="s">
        <v>30</v>
      </c>
    </row>
    <row r="23" spans="1:4">
      <c r="A23" t="s">
        <v>89</v>
      </c>
      <c r="B23" t="s">
        <v>90</v>
      </c>
      <c r="C23" t="s">
        <v>19</v>
      </c>
      <c r="D23" t="s">
        <v>30</v>
      </c>
    </row>
    <row r="24" spans="1:4">
      <c r="A24" t="s">
        <v>71</v>
      </c>
      <c r="B24" t="s">
        <v>72</v>
      </c>
      <c r="C24" t="s">
        <v>15</v>
      </c>
      <c r="D24" t="s">
        <v>30</v>
      </c>
    </row>
    <row r="25" spans="1:4">
      <c r="A25" t="s">
        <v>129</v>
      </c>
      <c r="B25" t="s">
        <v>130</v>
      </c>
      <c r="C25" t="s">
        <v>19</v>
      </c>
      <c r="D25" t="s">
        <v>30</v>
      </c>
    </row>
    <row r="26" spans="1:4">
      <c r="A26" t="s">
        <v>37</v>
      </c>
      <c r="B26" t="s">
        <v>38</v>
      </c>
      <c r="C26" t="s">
        <v>19</v>
      </c>
      <c r="D26" t="s">
        <v>30</v>
      </c>
    </row>
    <row r="27" spans="1:4">
      <c r="A27" t="s">
        <v>131</v>
      </c>
      <c r="B27" t="s">
        <v>132</v>
      </c>
      <c r="C27" t="s">
        <v>19</v>
      </c>
      <c r="D27" t="s">
        <v>30</v>
      </c>
    </row>
    <row r="28" spans="1:4">
      <c r="A28" t="s">
        <v>73</v>
      </c>
      <c r="B28" t="s">
        <v>74</v>
      </c>
      <c r="C28" t="s">
        <v>19</v>
      </c>
      <c r="D28" t="s">
        <v>30</v>
      </c>
    </row>
    <row r="29" spans="1:4">
      <c r="A29" t="s">
        <v>133</v>
      </c>
      <c r="B29" t="s">
        <v>134</v>
      </c>
      <c r="C29" t="s">
        <v>19</v>
      </c>
      <c r="D29" t="s">
        <v>30</v>
      </c>
    </row>
    <row r="30" spans="1:4">
      <c r="A30" t="s">
        <v>135</v>
      </c>
      <c r="B30" t="s">
        <v>136</v>
      </c>
      <c r="C30" t="s">
        <v>19</v>
      </c>
      <c r="D30" t="s">
        <v>30</v>
      </c>
    </row>
    <row r="31" spans="1:4">
      <c r="A31" t="s">
        <v>75</v>
      </c>
      <c r="B31" t="s">
        <v>76</v>
      </c>
      <c r="C31" t="s">
        <v>19</v>
      </c>
      <c r="D31" t="s">
        <v>30</v>
      </c>
    </row>
    <row r="32" spans="1:4">
      <c r="A32" t="s">
        <v>113</v>
      </c>
      <c r="B32" t="s">
        <v>114</v>
      </c>
      <c r="C32" t="s">
        <v>15</v>
      </c>
      <c r="D32" t="s">
        <v>30</v>
      </c>
    </row>
    <row r="33" spans="1:4">
      <c r="A33" t="s">
        <v>115</v>
      </c>
      <c r="B33" t="s">
        <v>116</v>
      </c>
      <c r="C33" t="s">
        <v>15</v>
      </c>
      <c r="D33" t="s">
        <v>30</v>
      </c>
    </row>
    <row r="34" spans="1:4">
      <c r="A34" t="s">
        <v>91</v>
      </c>
      <c r="B34" t="s">
        <v>92</v>
      </c>
      <c r="C34" t="s">
        <v>15</v>
      </c>
      <c r="D34" t="s">
        <v>30</v>
      </c>
    </row>
    <row r="35" spans="1:4">
      <c r="A35" t="s">
        <v>137</v>
      </c>
      <c r="B35" t="s">
        <v>138</v>
      </c>
      <c r="C35" t="s">
        <v>19</v>
      </c>
      <c r="D35" t="s">
        <v>30</v>
      </c>
    </row>
    <row r="36" spans="1:4">
      <c r="A36" t="s">
        <v>57</v>
      </c>
      <c r="B36" t="s">
        <v>58</v>
      </c>
      <c r="C36" t="s">
        <v>19</v>
      </c>
      <c r="D36" t="s">
        <v>30</v>
      </c>
    </row>
    <row r="37" spans="1:4">
      <c r="A37" t="s">
        <v>77</v>
      </c>
      <c r="B37" t="s">
        <v>78</v>
      </c>
      <c r="C37" t="s">
        <v>19</v>
      </c>
      <c r="D37" t="s">
        <v>16</v>
      </c>
    </row>
    <row r="38" spans="1:4">
      <c r="A38" t="s">
        <v>93</v>
      </c>
      <c r="B38" t="s">
        <v>94</v>
      </c>
      <c r="C38" t="s">
        <v>19</v>
      </c>
      <c r="D38" t="s">
        <v>16</v>
      </c>
    </row>
    <row r="39" spans="1:4">
      <c r="A39" t="s">
        <v>149</v>
      </c>
      <c r="B39" t="s">
        <v>150</v>
      </c>
      <c r="C39" t="s">
        <v>15</v>
      </c>
      <c r="D39" t="s">
        <v>16</v>
      </c>
    </row>
    <row r="40" spans="1:4">
      <c r="A40" t="s">
        <v>79</v>
      </c>
      <c r="B40" t="s">
        <v>80</v>
      </c>
      <c r="C40" t="s">
        <v>15</v>
      </c>
      <c r="D40" t="s">
        <v>16</v>
      </c>
    </row>
    <row r="41" spans="1:4">
      <c r="A41" t="s">
        <v>59</v>
      </c>
      <c r="B41" t="s">
        <v>60</v>
      </c>
      <c r="C41" t="s">
        <v>15</v>
      </c>
      <c r="D41" t="s">
        <v>16</v>
      </c>
    </row>
    <row r="42" spans="1:4">
      <c r="A42" t="s">
        <v>153</v>
      </c>
      <c r="B42" t="s">
        <v>154</v>
      </c>
      <c r="C42" t="s">
        <v>19</v>
      </c>
      <c r="D42" t="s">
        <v>16</v>
      </c>
    </row>
    <row r="43" spans="1:4">
      <c r="A43" t="s">
        <v>145</v>
      </c>
      <c r="B43" t="s">
        <v>146</v>
      </c>
      <c r="C43" t="s">
        <v>19</v>
      </c>
      <c r="D43" t="s">
        <v>16</v>
      </c>
    </row>
    <row r="44" spans="1:4">
      <c r="A44" t="s">
        <v>117</v>
      </c>
      <c r="B44" t="s">
        <v>118</v>
      </c>
      <c r="C44" t="s">
        <v>19</v>
      </c>
      <c r="D44" t="s">
        <v>16</v>
      </c>
    </row>
    <row r="45" spans="1:4">
      <c r="A45" t="s">
        <v>95</v>
      </c>
      <c r="B45" t="s">
        <v>96</v>
      </c>
      <c r="C45" t="s">
        <v>15</v>
      </c>
      <c r="D45" t="s">
        <v>16</v>
      </c>
    </row>
    <row r="46" spans="1:4">
      <c r="A46" t="s">
        <v>39</v>
      </c>
      <c r="B46" t="s">
        <v>40</v>
      </c>
      <c r="C46" t="s">
        <v>19</v>
      </c>
      <c r="D46" t="s">
        <v>16</v>
      </c>
    </row>
    <row r="47" spans="1:4">
      <c r="A47" t="s">
        <v>13</v>
      </c>
      <c r="B47" t="s">
        <v>14</v>
      </c>
      <c r="C47" t="s">
        <v>15</v>
      </c>
      <c r="D47" t="s">
        <v>16</v>
      </c>
    </row>
    <row r="48" spans="1:4">
      <c r="A48" t="s">
        <v>139</v>
      </c>
      <c r="B48" t="s">
        <v>140</v>
      </c>
      <c r="C48" t="s">
        <v>15</v>
      </c>
      <c r="D48" t="s">
        <v>16</v>
      </c>
    </row>
    <row r="49" spans="1:4">
      <c r="A49" t="s">
        <v>61</v>
      </c>
      <c r="B49" t="s">
        <v>62</v>
      </c>
      <c r="C49" t="s">
        <v>15</v>
      </c>
      <c r="D49" t="s">
        <v>16</v>
      </c>
    </row>
    <row r="50" spans="1:4">
      <c r="A50" t="s">
        <v>119</v>
      </c>
      <c r="B50" t="s">
        <v>120</v>
      </c>
      <c r="C50" t="s">
        <v>19</v>
      </c>
      <c r="D50" t="s">
        <v>16</v>
      </c>
    </row>
    <row r="51" spans="1:4">
      <c r="A51" t="s">
        <v>41</v>
      </c>
      <c r="B51" t="s">
        <v>42</v>
      </c>
      <c r="C51" t="s">
        <v>15</v>
      </c>
      <c r="D51" t="s">
        <v>16</v>
      </c>
    </row>
    <row r="52" spans="1:4">
      <c r="A52" t="s">
        <v>121</v>
      </c>
      <c r="B52" t="s">
        <v>122</v>
      </c>
      <c r="C52" t="s">
        <v>19</v>
      </c>
      <c r="D52" t="s">
        <v>16</v>
      </c>
    </row>
    <row r="53" spans="1:4">
      <c r="A53" t="s">
        <v>81</v>
      </c>
      <c r="B53" t="s">
        <v>82</v>
      </c>
      <c r="C53" t="s">
        <v>19</v>
      </c>
      <c r="D53" t="s">
        <v>16</v>
      </c>
    </row>
    <row r="54" spans="1:4">
      <c r="A54" t="s">
        <v>20</v>
      </c>
      <c r="B54" t="s">
        <v>21</v>
      </c>
      <c r="C54" t="s">
        <v>19</v>
      </c>
      <c r="D54" t="s">
        <v>16</v>
      </c>
    </row>
    <row r="55" spans="1:4">
      <c r="A55" t="s">
        <v>97</v>
      </c>
      <c r="B55" t="s">
        <v>98</v>
      </c>
      <c r="C55" t="s">
        <v>19</v>
      </c>
      <c r="D55" t="s">
        <v>16</v>
      </c>
    </row>
    <row r="56" spans="1:4">
      <c r="A56" t="s">
        <v>43</v>
      </c>
      <c r="B56" t="s">
        <v>44</v>
      </c>
      <c r="C56" t="s">
        <v>15</v>
      </c>
      <c r="D56" t="s">
        <v>16</v>
      </c>
    </row>
    <row r="57" spans="1:4">
      <c r="A57" t="s">
        <v>17</v>
      </c>
      <c r="B57" t="s">
        <v>18</v>
      </c>
      <c r="C57" t="s">
        <v>19</v>
      </c>
      <c r="D57" t="s">
        <v>16</v>
      </c>
    </row>
    <row r="58" spans="1:4">
      <c r="A58" t="s">
        <v>141</v>
      </c>
      <c r="B58" t="s">
        <v>142</v>
      </c>
      <c r="C58" t="s">
        <v>19</v>
      </c>
      <c r="D58" t="s">
        <v>16</v>
      </c>
    </row>
    <row r="59" spans="1:4">
      <c r="A59" t="s">
        <v>26</v>
      </c>
      <c r="B59" t="s">
        <v>27</v>
      </c>
      <c r="C59" t="s">
        <v>15</v>
      </c>
      <c r="D59" t="s">
        <v>16</v>
      </c>
    </row>
    <row r="60" spans="1:4">
      <c r="A60" t="s">
        <v>63</v>
      </c>
      <c r="B60" t="s">
        <v>64</v>
      </c>
      <c r="C60" t="s">
        <v>15</v>
      </c>
      <c r="D60" t="s">
        <v>16</v>
      </c>
    </row>
    <row r="61" spans="1:4">
      <c r="A61" t="s">
        <v>83</v>
      </c>
      <c r="B61" t="s">
        <v>84</v>
      </c>
      <c r="C61" t="s">
        <v>15</v>
      </c>
      <c r="D61" t="s">
        <v>16</v>
      </c>
    </row>
    <row r="62" spans="1:4">
      <c r="A62" t="s">
        <v>45</v>
      </c>
      <c r="B62" t="s">
        <v>46</v>
      </c>
      <c r="C62" t="s">
        <v>19</v>
      </c>
      <c r="D62" t="s">
        <v>16</v>
      </c>
    </row>
    <row r="63" spans="1:4">
      <c r="A63" t="s">
        <v>65</v>
      </c>
      <c r="B63" t="s">
        <v>66</v>
      </c>
      <c r="C63" t="s">
        <v>19</v>
      </c>
      <c r="D63" t="s">
        <v>16</v>
      </c>
    </row>
    <row r="64" spans="1:4">
      <c r="A64" t="s">
        <v>123</v>
      </c>
      <c r="B64" t="s">
        <v>124</v>
      </c>
      <c r="C64" t="s">
        <v>19</v>
      </c>
      <c r="D64" t="s">
        <v>16</v>
      </c>
    </row>
    <row r="65" spans="1:4">
      <c r="A65" t="s">
        <v>99</v>
      </c>
      <c r="B65" t="s">
        <v>100</v>
      </c>
      <c r="C65" t="s">
        <v>15</v>
      </c>
      <c r="D65" t="s">
        <v>16</v>
      </c>
    </row>
    <row r="66" spans="1:4">
      <c r="A66" t="s">
        <v>85</v>
      </c>
      <c r="B66" t="s">
        <v>86</v>
      </c>
      <c r="C66" t="s">
        <v>15</v>
      </c>
      <c r="D66" t="s">
        <v>16</v>
      </c>
    </row>
    <row r="67" spans="1:4">
      <c r="A67" t="s">
        <v>22</v>
      </c>
      <c r="B67" t="s">
        <v>23</v>
      </c>
      <c r="C67" t="s">
        <v>19</v>
      </c>
      <c r="D67" t="s">
        <v>16</v>
      </c>
    </row>
    <row r="68" spans="1:4">
      <c r="A68" t="s">
        <v>87</v>
      </c>
      <c r="B68" t="s">
        <v>88</v>
      </c>
      <c r="C68" t="s">
        <v>19</v>
      </c>
      <c r="D68" t="s">
        <v>16</v>
      </c>
    </row>
    <row r="69" spans="1:4">
      <c r="A69" t="s">
        <v>24</v>
      </c>
      <c r="B69" t="s">
        <v>25</v>
      </c>
      <c r="C69" t="s">
        <v>15</v>
      </c>
      <c r="D69" t="s">
        <v>16</v>
      </c>
    </row>
    <row r="70" spans="1:4">
      <c r="A70" t="s">
        <v>143</v>
      </c>
      <c r="B70" t="s">
        <v>144</v>
      </c>
      <c r="C70" t="s">
        <v>15</v>
      </c>
      <c r="D70" t="s">
        <v>16</v>
      </c>
    </row>
    <row r="71" spans="1:4">
      <c r="A71" t="s">
        <v>151</v>
      </c>
      <c r="B71" t="s">
        <v>152</v>
      </c>
      <c r="C71" t="s">
        <v>19</v>
      </c>
      <c r="D71" t="s">
        <v>16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topLeftCell="A36" workbookViewId="0">
      <selection activeCell="G58" sqref="A1:L72"/>
    </sheetView>
  </sheetViews>
  <sheetFormatPr defaultColWidth="8.88888888888889" defaultRowHeight="14.4"/>
  <sheetData>
    <row r="1" ht="22.2" spans="1:12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44"/>
    </row>
    <row r="2" ht="15.15" spans="1:12">
      <c r="A2" s="30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45" t="s">
        <v>12</v>
      </c>
    </row>
    <row r="3" ht="15.15" spans="1:12">
      <c r="A3" s="55" t="s">
        <v>13</v>
      </c>
      <c r="B3" s="56" t="s">
        <v>14</v>
      </c>
      <c r="C3" s="56" t="s">
        <v>15</v>
      </c>
      <c r="D3" s="56" t="s">
        <v>16</v>
      </c>
      <c r="E3" s="57">
        <v>85</v>
      </c>
      <c r="F3" s="58">
        <v>79</v>
      </c>
      <c r="G3" s="57">
        <v>88</v>
      </c>
      <c r="H3" s="58">
        <v>92</v>
      </c>
      <c r="I3" s="58">
        <v>80</v>
      </c>
      <c r="J3" s="58">
        <v>87</v>
      </c>
      <c r="K3" s="58">
        <v>79</v>
      </c>
      <c r="L3" s="61">
        <f t="shared" ref="L3:L66" si="0">SUM(E3:K3)</f>
        <v>590</v>
      </c>
    </row>
    <row r="4" spans="1:12">
      <c r="A4" s="59" t="s">
        <v>17</v>
      </c>
      <c r="B4" s="37" t="s">
        <v>18</v>
      </c>
      <c r="C4" s="37" t="s">
        <v>19</v>
      </c>
      <c r="D4" s="37" t="s">
        <v>16</v>
      </c>
      <c r="E4" s="38">
        <v>98</v>
      </c>
      <c r="F4" s="39">
        <v>83</v>
      </c>
      <c r="G4" s="38">
        <v>82</v>
      </c>
      <c r="H4" s="39">
        <v>95</v>
      </c>
      <c r="I4" s="39">
        <v>91</v>
      </c>
      <c r="J4" s="39">
        <v>84</v>
      </c>
      <c r="K4" s="39">
        <v>86</v>
      </c>
      <c r="L4" s="47">
        <f t="shared" si="0"/>
        <v>619</v>
      </c>
    </row>
    <row r="5" spans="1:12">
      <c r="A5" s="60" t="s">
        <v>20</v>
      </c>
      <c r="B5" s="41" t="s">
        <v>21</v>
      </c>
      <c r="C5" s="41" t="s">
        <v>19</v>
      </c>
      <c r="D5" s="41" t="s">
        <v>16</v>
      </c>
      <c r="E5" s="42">
        <v>89</v>
      </c>
      <c r="F5" s="43">
        <v>74</v>
      </c>
      <c r="G5" s="42">
        <v>89</v>
      </c>
      <c r="H5" s="43">
        <v>85</v>
      </c>
      <c r="I5" s="43">
        <v>90</v>
      </c>
      <c r="J5" s="43">
        <v>91</v>
      </c>
      <c r="K5" s="43">
        <v>75</v>
      </c>
      <c r="L5" s="48">
        <f t="shared" si="0"/>
        <v>593</v>
      </c>
    </row>
    <row r="6" spans="1:12">
      <c r="A6" s="59" t="s">
        <v>22</v>
      </c>
      <c r="B6" s="37" t="s">
        <v>23</v>
      </c>
      <c r="C6" s="37" t="s">
        <v>19</v>
      </c>
      <c r="D6" s="37" t="s">
        <v>16</v>
      </c>
      <c r="E6" s="38">
        <v>96</v>
      </c>
      <c r="F6" s="39">
        <v>89</v>
      </c>
      <c r="G6" s="38">
        <v>81</v>
      </c>
      <c r="H6" s="39">
        <v>82</v>
      </c>
      <c r="I6" s="39">
        <v>94</v>
      </c>
      <c r="J6" s="39">
        <v>85</v>
      </c>
      <c r="K6" s="39">
        <v>76</v>
      </c>
      <c r="L6" s="47">
        <f t="shared" si="0"/>
        <v>603</v>
      </c>
    </row>
    <row r="7" spans="1:12">
      <c r="A7" s="60" t="s">
        <v>24</v>
      </c>
      <c r="B7" s="41" t="s">
        <v>25</v>
      </c>
      <c r="C7" s="41" t="s">
        <v>15</v>
      </c>
      <c r="D7" s="41" t="s">
        <v>16</v>
      </c>
      <c r="E7" s="42">
        <v>94</v>
      </c>
      <c r="F7" s="41">
        <v>78</v>
      </c>
      <c r="G7" s="42">
        <v>92</v>
      </c>
      <c r="H7" s="43">
        <v>88</v>
      </c>
      <c r="I7" s="43">
        <v>86</v>
      </c>
      <c r="J7" s="43">
        <v>76</v>
      </c>
      <c r="K7" s="43">
        <v>75</v>
      </c>
      <c r="L7" s="48">
        <f t="shared" si="0"/>
        <v>589</v>
      </c>
    </row>
    <row r="8" spans="1:12">
      <c r="A8" s="59" t="s">
        <v>26</v>
      </c>
      <c r="B8" s="37" t="s">
        <v>27</v>
      </c>
      <c r="C8" s="37" t="s">
        <v>15</v>
      </c>
      <c r="D8" s="37" t="s">
        <v>16</v>
      </c>
      <c r="E8" s="38">
        <v>80</v>
      </c>
      <c r="F8" s="39">
        <v>70</v>
      </c>
      <c r="G8" s="38">
        <v>81</v>
      </c>
      <c r="H8" s="39">
        <v>81</v>
      </c>
      <c r="I8" s="39">
        <v>90</v>
      </c>
      <c r="J8" s="39">
        <v>78</v>
      </c>
      <c r="K8" s="39">
        <v>76</v>
      </c>
      <c r="L8" s="47">
        <f t="shared" si="0"/>
        <v>556</v>
      </c>
    </row>
    <row r="9" spans="1:12">
      <c r="A9" s="60" t="s">
        <v>28</v>
      </c>
      <c r="B9" s="41" t="s">
        <v>29</v>
      </c>
      <c r="C9" s="41" t="s">
        <v>15</v>
      </c>
      <c r="D9" s="41" t="s">
        <v>30</v>
      </c>
      <c r="E9" s="42">
        <v>92</v>
      </c>
      <c r="F9" s="43">
        <v>90</v>
      </c>
      <c r="G9" s="42">
        <v>79</v>
      </c>
      <c r="H9" s="43">
        <v>78</v>
      </c>
      <c r="I9" s="43">
        <v>90</v>
      </c>
      <c r="J9" s="43">
        <v>90</v>
      </c>
      <c r="K9" s="43">
        <v>68</v>
      </c>
      <c r="L9" s="48">
        <f t="shared" si="0"/>
        <v>587</v>
      </c>
    </row>
    <row r="10" spans="1:12">
      <c r="A10" s="36" t="s">
        <v>31</v>
      </c>
      <c r="B10" s="37" t="s">
        <v>32</v>
      </c>
      <c r="C10" s="37" t="s">
        <v>19</v>
      </c>
      <c r="D10" s="37" t="s">
        <v>30</v>
      </c>
      <c r="E10" s="38">
        <v>78</v>
      </c>
      <c r="F10" s="39">
        <v>79</v>
      </c>
      <c r="G10" s="38">
        <v>91</v>
      </c>
      <c r="H10" s="39">
        <v>89</v>
      </c>
      <c r="I10" s="39">
        <v>81</v>
      </c>
      <c r="J10" s="39">
        <v>79</v>
      </c>
      <c r="K10" s="39">
        <v>64</v>
      </c>
      <c r="L10" s="47">
        <f t="shared" si="0"/>
        <v>561</v>
      </c>
    </row>
    <row r="11" spans="1:12">
      <c r="A11" s="60" t="s">
        <v>33</v>
      </c>
      <c r="B11" s="41" t="s">
        <v>34</v>
      </c>
      <c r="C11" s="41" t="s">
        <v>19</v>
      </c>
      <c r="D11" s="41" t="s">
        <v>30</v>
      </c>
      <c r="E11" s="42">
        <v>85</v>
      </c>
      <c r="F11" s="43">
        <v>80</v>
      </c>
      <c r="G11" s="42">
        <v>85</v>
      </c>
      <c r="H11" s="43">
        <v>79</v>
      </c>
      <c r="I11" s="43">
        <v>94</v>
      </c>
      <c r="J11" s="43">
        <v>78</v>
      </c>
      <c r="K11" s="43">
        <v>64</v>
      </c>
      <c r="L11" s="48">
        <f t="shared" si="0"/>
        <v>565</v>
      </c>
    </row>
    <row r="12" spans="1:12">
      <c r="A12" s="59" t="s">
        <v>35</v>
      </c>
      <c r="B12" s="37" t="s">
        <v>36</v>
      </c>
      <c r="C12" s="37" t="s">
        <v>19</v>
      </c>
      <c r="D12" s="37" t="s">
        <v>30</v>
      </c>
      <c r="E12" s="38">
        <v>88</v>
      </c>
      <c r="F12" s="39">
        <v>78</v>
      </c>
      <c r="G12" s="38">
        <v>74</v>
      </c>
      <c r="H12" s="39">
        <v>79</v>
      </c>
      <c r="I12" s="39">
        <v>86</v>
      </c>
      <c r="J12" s="39">
        <v>87</v>
      </c>
      <c r="K12" s="39">
        <v>70</v>
      </c>
      <c r="L12" s="47">
        <f t="shared" si="0"/>
        <v>562</v>
      </c>
    </row>
    <row r="13" spans="1:12">
      <c r="A13" s="60" t="s">
        <v>37</v>
      </c>
      <c r="B13" s="41" t="s">
        <v>38</v>
      </c>
      <c r="C13" s="41" t="s">
        <v>19</v>
      </c>
      <c r="D13" s="41" t="s">
        <v>30</v>
      </c>
      <c r="E13" s="42">
        <v>92</v>
      </c>
      <c r="F13" s="43">
        <v>76</v>
      </c>
      <c r="G13" s="42">
        <v>84</v>
      </c>
      <c r="H13" s="43">
        <v>75</v>
      </c>
      <c r="I13" s="43">
        <v>94</v>
      </c>
      <c r="J13" s="43">
        <v>81</v>
      </c>
      <c r="K13" s="43">
        <v>64</v>
      </c>
      <c r="L13" s="48">
        <f t="shared" si="0"/>
        <v>566</v>
      </c>
    </row>
    <row r="14" spans="1:12">
      <c r="A14" s="59" t="s">
        <v>39</v>
      </c>
      <c r="B14" s="37" t="s">
        <v>40</v>
      </c>
      <c r="C14" s="37" t="s">
        <v>19</v>
      </c>
      <c r="D14" s="37" t="s">
        <v>16</v>
      </c>
      <c r="E14" s="38">
        <v>89</v>
      </c>
      <c r="F14" s="39">
        <v>74</v>
      </c>
      <c r="G14" s="38">
        <v>84</v>
      </c>
      <c r="H14" s="39">
        <v>82</v>
      </c>
      <c r="I14" s="39">
        <v>84</v>
      </c>
      <c r="J14" s="39">
        <v>70</v>
      </c>
      <c r="K14" s="39">
        <v>63</v>
      </c>
      <c r="L14" s="47">
        <f t="shared" si="0"/>
        <v>546</v>
      </c>
    </row>
    <row r="15" spans="1:12">
      <c r="A15" s="60" t="s">
        <v>41</v>
      </c>
      <c r="B15" s="41" t="s">
        <v>42</v>
      </c>
      <c r="C15" s="41" t="s">
        <v>15</v>
      </c>
      <c r="D15" s="41" t="s">
        <v>16</v>
      </c>
      <c r="E15" s="42">
        <v>92</v>
      </c>
      <c r="F15" s="43">
        <v>83</v>
      </c>
      <c r="G15" s="42">
        <v>72</v>
      </c>
      <c r="H15" s="43">
        <v>75</v>
      </c>
      <c r="I15" s="43">
        <v>98</v>
      </c>
      <c r="J15" s="43">
        <v>83</v>
      </c>
      <c r="K15" s="43">
        <v>62</v>
      </c>
      <c r="L15" s="48">
        <f t="shared" si="0"/>
        <v>565</v>
      </c>
    </row>
    <row r="16" spans="1:12">
      <c r="A16" s="59" t="s">
        <v>43</v>
      </c>
      <c r="B16" s="37" t="s">
        <v>44</v>
      </c>
      <c r="C16" s="37" t="s">
        <v>15</v>
      </c>
      <c r="D16" s="37" t="s">
        <v>16</v>
      </c>
      <c r="E16" s="38">
        <v>97</v>
      </c>
      <c r="F16" s="39">
        <v>82</v>
      </c>
      <c r="G16" s="38">
        <v>84</v>
      </c>
      <c r="H16" s="39">
        <v>82</v>
      </c>
      <c r="I16" s="39">
        <v>81</v>
      </c>
      <c r="J16" s="39">
        <v>76</v>
      </c>
      <c r="K16" s="39">
        <v>70</v>
      </c>
      <c r="L16" s="47">
        <f t="shared" si="0"/>
        <v>572</v>
      </c>
    </row>
    <row r="17" spans="1:12">
      <c r="A17" s="60" t="s">
        <v>45</v>
      </c>
      <c r="B17" s="41" t="s">
        <v>46</v>
      </c>
      <c r="C17" s="41" t="s">
        <v>19</v>
      </c>
      <c r="D17" s="41" t="s">
        <v>16</v>
      </c>
      <c r="E17" s="42">
        <v>90</v>
      </c>
      <c r="F17" s="43">
        <v>74</v>
      </c>
      <c r="G17" s="42">
        <v>86</v>
      </c>
      <c r="H17" s="43">
        <v>84</v>
      </c>
      <c r="I17" s="43">
        <v>74</v>
      </c>
      <c r="J17" s="43">
        <v>77</v>
      </c>
      <c r="K17" s="43">
        <v>62</v>
      </c>
      <c r="L17" s="48">
        <f t="shared" si="0"/>
        <v>547</v>
      </c>
    </row>
    <row r="18" spans="1:12">
      <c r="A18" s="59" t="s">
        <v>47</v>
      </c>
      <c r="B18" s="37" t="s">
        <v>48</v>
      </c>
      <c r="C18" s="37" t="s">
        <v>15</v>
      </c>
      <c r="D18" s="37" t="s">
        <v>30</v>
      </c>
      <c r="E18" s="38">
        <v>91</v>
      </c>
      <c r="F18" s="39">
        <v>80</v>
      </c>
      <c r="G18" s="38">
        <v>79</v>
      </c>
      <c r="H18" s="39">
        <v>78</v>
      </c>
      <c r="I18" s="39">
        <v>92</v>
      </c>
      <c r="J18" s="39">
        <v>71</v>
      </c>
      <c r="K18" s="39">
        <v>60</v>
      </c>
      <c r="L18" s="47">
        <f t="shared" si="0"/>
        <v>551</v>
      </c>
    </row>
    <row r="19" spans="1:12">
      <c r="A19" s="60" t="s">
        <v>49</v>
      </c>
      <c r="B19" s="41" t="s">
        <v>50</v>
      </c>
      <c r="C19" s="41" t="s">
        <v>15</v>
      </c>
      <c r="D19" s="41" t="s">
        <v>30</v>
      </c>
      <c r="E19" s="43">
        <v>83</v>
      </c>
      <c r="F19" s="43">
        <v>90</v>
      </c>
      <c r="G19" s="42">
        <v>84</v>
      </c>
      <c r="H19" s="43">
        <v>76</v>
      </c>
      <c r="I19" s="43">
        <v>79</v>
      </c>
      <c r="J19" s="43">
        <v>81</v>
      </c>
      <c r="K19" s="43">
        <v>70</v>
      </c>
      <c r="L19" s="48">
        <f t="shared" si="0"/>
        <v>563</v>
      </c>
    </row>
    <row r="20" spans="1:12">
      <c r="A20" s="59" t="s">
        <v>51</v>
      </c>
      <c r="B20" s="37" t="s">
        <v>52</v>
      </c>
      <c r="C20" s="37" t="s">
        <v>19</v>
      </c>
      <c r="D20" s="37" t="s">
        <v>30</v>
      </c>
      <c r="E20" s="39">
        <v>82</v>
      </c>
      <c r="F20" s="39">
        <v>76</v>
      </c>
      <c r="G20" s="38">
        <v>75</v>
      </c>
      <c r="H20" s="39">
        <v>70</v>
      </c>
      <c r="I20" s="39">
        <v>90</v>
      </c>
      <c r="J20" s="39">
        <v>70</v>
      </c>
      <c r="K20" s="39">
        <v>81</v>
      </c>
      <c r="L20" s="47">
        <f t="shared" si="0"/>
        <v>544</v>
      </c>
    </row>
    <row r="21" spans="1:12">
      <c r="A21" s="60" t="s">
        <v>53</v>
      </c>
      <c r="B21" s="41" t="s">
        <v>54</v>
      </c>
      <c r="C21" s="41" t="s">
        <v>19</v>
      </c>
      <c r="D21" s="41" t="s">
        <v>30</v>
      </c>
      <c r="E21" s="43">
        <v>74</v>
      </c>
      <c r="F21" s="43">
        <v>59</v>
      </c>
      <c r="G21" s="42">
        <v>75</v>
      </c>
      <c r="H21" s="43">
        <v>71</v>
      </c>
      <c r="I21" s="43">
        <v>70</v>
      </c>
      <c r="J21" s="43">
        <v>70</v>
      </c>
      <c r="K21" s="43">
        <v>61</v>
      </c>
      <c r="L21" s="48">
        <f t="shared" si="0"/>
        <v>480</v>
      </c>
    </row>
    <row r="22" spans="1:12">
      <c r="A22" s="36" t="s">
        <v>55</v>
      </c>
      <c r="B22" s="37" t="s">
        <v>56</v>
      </c>
      <c r="C22" s="37" t="s">
        <v>19</v>
      </c>
      <c r="D22" s="37" t="s">
        <v>30</v>
      </c>
      <c r="E22" s="39">
        <v>80</v>
      </c>
      <c r="F22" s="39">
        <v>73</v>
      </c>
      <c r="G22" s="38">
        <v>80</v>
      </c>
      <c r="H22" s="39">
        <v>74</v>
      </c>
      <c r="I22" s="39">
        <v>94</v>
      </c>
      <c r="J22" s="39">
        <v>60</v>
      </c>
      <c r="K22" s="39">
        <v>85</v>
      </c>
      <c r="L22" s="47">
        <f t="shared" si="0"/>
        <v>546</v>
      </c>
    </row>
    <row r="23" spans="1:12">
      <c r="A23" s="60" t="s">
        <v>57</v>
      </c>
      <c r="B23" s="41" t="s">
        <v>58</v>
      </c>
      <c r="C23" s="41" t="s">
        <v>19</v>
      </c>
      <c r="D23" s="41" t="s">
        <v>30</v>
      </c>
      <c r="E23" s="43">
        <v>90</v>
      </c>
      <c r="F23" s="43">
        <v>74</v>
      </c>
      <c r="G23" s="42">
        <v>88</v>
      </c>
      <c r="H23" s="43">
        <v>76</v>
      </c>
      <c r="I23" s="43">
        <v>88</v>
      </c>
      <c r="J23" s="43">
        <v>60</v>
      </c>
      <c r="K23" s="43">
        <v>63</v>
      </c>
      <c r="L23" s="48">
        <f t="shared" si="0"/>
        <v>539</v>
      </c>
    </row>
    <row r="24" spans="1:12">
      <c r="A24" s="59" t="s">
        <v>59</v>
      </c>
      <c r="B24" s="37" t="s">
        <v>60</v>
      </c>
      <c r="C24" s="37" t="s">
        <v>15</v>
      </c>
      <c r="D24" s="37" t="s">
        <v>16</v>
      </c>
      <c r="E24" s="38">
        <v>91</v>
      </c>
      <c r="F24" s="39">
        <v>79</v>
      </c>
      <c r="G24" s="38">
        <v>72</v>
      </c>
      <c r="H24" s="39">
        <v>76</v>
      </c>
      <c r="I24" s="39">
        <v>85</v>
      </c>
      <c r="J24" s="39">
        <v>72</v>
      </c>
      <c r="K24" s="39">
        <v>70</v>
      </c>
      <c r="L24" s="47">
        <f t="shared" si="0"/>
        <v>545</v>
      </c>
    </row>
    <row r="25" spans="1:12">
      <c r="A25" s="60" t="s">
        <v>61</v>
      </c>
      <c r="B25" s="41" t="s">
        <v>62</v>
      </c>
      <c r="C25" s="41" t="s">
        <v>15</v>
      </c>
      <c r="D25" s="41" t="s">
        <v>16</v>
      </c>
      <c r="E25" s="43">
        <v>78</v>
      </c>
      <c r="F25" s="43">
        <v>75</v>
      </c>
      <c r="G25" s="42">
        <v>55</v>
      </c>
      <c r="H25" s="43">
        <v>62</v>
      </c>
      <c r="I25" s="43">
        <v>65</v>
      </c>
      <c r="J25" s="43">
        <v>60</v>
      </c>
      <c r="K25" s="43">
        <v>65</v>
      </c>
      <c r="L25" s="48">
        <f t="shared" si="0"/>
        <v>460</v>
      </c>
    </row>
    <row r="26" spans="1:12">
      <c r="A26" s="59" t="s">
        <v>63</v>
      </c>
      <c r="B26" s="37" t="s">
        <v>64</v>
      </c>
      <c r="C26" s="37" t="s">
        <v>15</v>
      </c>
      <c r="D26" s="37" t="s">
        <v>16</v>
      </c>
      <c r="E26" s="39">
        <v>76</v>
      </c>
      <c r="F26" s="39">
        <v>68</v>
      </c>
      <c r="G26" s="38">
        <v>75</v>
      </c>
      <c r="H26" s="39">
        <v>74</v>
      </c>
      <c r="I26" s="39">
        <v>77</v>
      </c>
      <c r="J26" s="39">
        <v>71</v>
      </c>
      <c r="K26" s="39">
        <v>83</v>
      </c>
      <c r="L26" s="47">
        <f t="shared" si="0"/>
        <v>524</v>
      </c>
    </row>
    <row r="27" spans="1:12">
      <c r="A27" s="60" t="s">
        <v>65</v>
      </c>
      <c r="B27" s="41" t="s">
        <v>66</v>
      </c>
      <c r="C27" s="41" t="s">
        <v>19</v>
      </c>
      <c r="D27" s="41" t="s">
        <v>16</v>
      </c>
      <c r="E27" s="43">
        <v>74</v>
      </c>
      <c r="F27" s="43">
        <v>81</v>
      </c>
      <c r="G27" s="42">
        <v>70</v>
      </c>
      <c r="H27" s="43">
        <v>74</v>
      </c>
      <c r="I27" s="43">
        <v>91</v>
      </c>
      <c r="J27" s="43">
        <v>60</v>
      </c>
      <c r="K27" s="43">
        <v>61</v>
      </c>
      <c r="L27" s="48">
        <f t="shared" si="0"/>
        <v>511</v>
      </c>
    </row>
    <row r="28" spans="1:12">
      <c r="A28" s="59" t="s">
        <v>67</v>
      </c>
      <c r="B28" s="37" t="s">
        <v>68</v>
      </c>
      <c r="C28" s="37" t="s">
        <v>15</v>
      </c>
      <c r="D28" s="37" t="s">
        <v>30</v>
      </c>
      <c r="E28" s="39">
        <v>83</v>
      </c>
      <c r="F28" s="39">
        <v>84</v>
      </c>
      <c r="G28" s="38">
        <v>67</v>
      </c>
      <c r="H28" s="39">
        <v>84</v>
      </c>
      <c r="I28" s="39">
        <v>78</v>
      </c>
      <c r="J28" s="39">
        <v>66</v>
      </c>
      <c r="K28" s="39">
        <v>74</v>
      </c>
      <c r="L28" s="47">
        <f t="shared" si="0"/>
        <v>536</v>
      </c>
    </row>
    <row r="29" spans="1:12">
      <c r="A29" s="60" t="s">
        <v>69</v>
      </c>
      <c r="B29" s="41" t="s">
        <v>70</v>
      </c>
      <c r="C29" s="41" t="s">
        <v>19</v>
      </c>
      <c r="D29" s="41" t="s">
        <v>30</v>
      </c>
      <c r="E29" s="43">
        <v>82</v>
      </c>
      <c r="F29" s="43">
        <v>79</v>
      </c>
      <c r="G29" s="42">
        <v>72</v>
      </c>
      <c r="H29" s="43">
        <v>76</v>
      </c>
      <c r="I29" s="43">
        <v>84</v>
      </c>
      <c r="J29" s="43">
        <v>60</v>
      </c>
      <c r="K29" s="43">
        <v>60</v>
      </c>
      <c r="L29" s="48">
        <f t="shared" si="0"/>
        <v>513</v>
      </c>
    </row>
    <row r="30" spans="1:12">
      <c r="A30" s="59" t="s">
        <v>71</v>
      </c>
      <c r="B30" s="37" t="s">
        <v>72</v>
      </c>
      <c r="C30" s="37" t="s">
        <v>15</v>
      </c>
      <c r="D30" s="37" t="s">
        <v>30</v>
      </c>
      <c r="E30" s="38">
        <v>90</v>
      </c>
      <c r="F30" s="39">
        <v>82</v>
      </c>
      <c r="G30" s="38">
        <v>74</v>
      </c>
      <c r="H30" s="39">
        <v>71</v>
      </c>
      <c r="I30" s="39">
        <v>83</v>
      </c>
      <c r="J30" s="39">
        <v>71</v>
      </c>
      <c r="K30" s="39">
        <v>60</v>
      </c>
      <c r="L30" s="47">
        <f t="shared" si="0"/>
        <v>531</v>
      </c>
    </row>
    <row r="31" spans="1:12">
      <c r="A31" s="60" t="s">
        <v>73</v>
      </c>
      <c r="B31" s="41" t="s">
        <v>74</v>
      </c>
      <c r="C31" s="41" t="s">
        <v>19</v>
      </c>
      <c r="D31" s="41" t="s">
        <v>30</v>
      </c>
      <c r="E31" s="43">
        <v>85</v>
      </c>
      <c r="F31" s="43">
        <v>77</v>
      </c>
      <c r="G31" s="42">
        <v>77</v>
      </c>
      <c r="H31" s="43">
        <v>77</v>
      </c>
      <c r="I31" s="43">
        <v>72</v>
      </c>
      <c r="J31" s="43">
        <v>60</v>
      </c>
      <c r="K31" s="43">
        <v>82</v>
      </c>
      <c r="L31" s="48">
        <f t="shared" si="0"/>
        <v>530</v>
      </c>
    </row>
    <row r="32" spans="1:12">
      <c r="A32" s="36" t="s">
        <v>75</v>
      </c>
      <c r="B32" s="37" t="s">
        <v>76</v>
      </c>
      <c r="C32" s="37" t="s">
        <v>19</v>
      </c>
      <c r="D32" s="37" t="s">
        <v>30</v>
      </c>
      <c r="E32" s="39">
        <v>78</v>
      </c>
      <c r="F32" s="39">
        <v>82</v>
      </c>
      <c r="G32" s="38">
        <v>75</v>
      </c>
      <c r="H32" s="39">
        <v>66</v>
      </c>
      <c r="I32" s="39">
        <v>74</v>
      </c>
      <c r="J32" s="39">
        <v>60</v>
      </c>
      <c r="K32" s="39">
        <v>61</v>
      </c>
      <c r="L32" s="47">
        <f t="shared" si="0"/>
        <v>496</v>
      </c>
    </row>
    <row r="33" spans="1:12">
      <c r="A33" s="60" t="s">
        <v>77</v>
      </c>
      <c r="B33" s="41" t="s">
        <v>78</v>
      </c>
      <c r="C33" s="41" t="s">
        <v>19</v>
      </c>
      <c r="D33" s="41" t="s">
        <v>16</v>
      </c>
      <c r="E33" s="43">
        <v>86</v>
      </c>
      <c r="F33" s="43">
        <v>70</v>
      </c>
      <c r="G33" s="42">
        <v>58</v>
      </c>
      <c r="H33" s="43">
        <v>71</v>
      </c>
      <c r="I33" s="43">
        <v>60</v>
      </c>
      <c r="J33" s="43">
        <v>65</v>
      </c>
      <c r="K33" s="43">
        <v>69</v>
      </c>
      <c r="L33" s="48">
        <f t="shared" si="0"/>
        <v>479</v>
      </c>
    </row>
    <row r="34" spans="1:12">
      <c r="A34" s="59" t="s">
        <v>79</v>
      </c>
      <c r="B34" s="37" t="s">
        <v>80</v>
      </c>
      <c r="C34" s="37" t="s">
        <v>15</v>
      </c>
      <c r="D34" s="37" t="s">
        <v>16</v>
      </c>
      <c r="E34" s="39">
        <v>80</v>
      </c>
      <c r="F34" s="39">
        <v>65</v>
      </c>
      <c r="G34" s="38">
        <v>87</v>
      </c>
      <c r="H34" s="39">
        <v>74</v>
      </c>
      <c r="I34" s="39">
        <v>63</v>
      </c>
      <c r="J34" s="39">
        <v>67</v>
      </c>
      <c r="K34" s="39">
        <v>50</v>
      </c>
      <c r="L34" s="47">
        <f t="shared" si="0"/>
        <v>486</v>
      </c>
    </row>
    <row r="35" spans="1:12">
      <c r="A35" s="60" t="s">
        <v>81</v>
      </c>
      <c r="B35" s="41" t="s">
        <v>82</v>
      </c>
      <c r="C35" s="41" t="s">
        <v>19</v>
      </c>
      <c r="D35" s="41" t="s">
        <v>16</v>
      </c>
      <c r="E35" s="43">
        <v>74</v>
      </c>
      <c r="F35" s="43">
        <v>71</v>
      </c>
      <c r="G35" s="42">
        <v>68</v>
      </c>
      <c r="H35" s="43">
        <v>84</v>
      </c>
      <c r="I35" s="43">
        <v>72</v>
      </c>
      <c r="J35" s="43">
        <v>60</v>
      </c>
      <c r="K35" s="43">
        <v>86</v>
      </c>
      <c r="L35" s="48">
        <f t="shared" si="0"/>
        <v>515</v>
      </c>
    </row>
    <row r="36" spans="1:12">
      <c r="A36" s="59" t="s">
        <v>83</v>
      </c>
      <c r="B36" s="37" t="s">
        <v>84</v>
      </c>
      <c r="C36" s="37" t="s">
        <v>15</v>
      </c>
      <c r="D36" s="37" t="s">
        <v>16</v>
      </c>
      <c r="E36" s="38">
        <v>90</v>
      </c>
      <c r="F36" s="39">
        <v>86</v>
      </c>
      <c r="G36" s="38">
        <v>80</v>
      </c>
      <c r="H36" s="39">
        <v>98</v>
      </c>
      <c r="I36" s="39">
        <v>62</v>
      </c>
      <c r="J36" s="39">
        <v>60</v>
      </c>
      <c r="K36" s="39">
        <v>64</v>
      </c>
      <c r="L36" s="47">
        <f t="shared" si="0"/>
        <v>540</v>
      </c>
    </row>
    <row r="37" spans="1:12">
      <c r="A37" s="60" t="s">
        <v>85</v>
      </c>
      <c r="B37" s="41" t="s">
        <v>86</v>
      </c>
      <c r="C37" s="41" t="s">
        <v>15</v>
      </c>
      <c r="D37" s="41" t="s">
        <v>16</v>
      </c>
      <c r="E37" s="42">
        <v>80</v>
      </c>
      <c r="F37" s="43">
        <v>82</v>
      </c>
      <c r="G37" s="42">
        <v>60</v>
      </c>
      <c r="H37" s="43">
        <v>81</v>
      </c>
      <c r="I37" s="43">
        <v>60</v>
      </c>
      <c r="J37" s="43">
        <v>60</v>
      </c>
      <c r="K37" s="43">
        <v>80</v>
      </c>
      <c r="L37" s="48">
        <f t="shared" si="0"/>
        <v>503</v>
      </c>
    </row>
    <row r="38" spans="1:12">
      <c r="A38" s="59" t="s">
        <v>87</v>
      </c>
      <c r="B38" s="37" t="s">
        <v>88</v>
      </c>
      <c r="C38" s="37" t="s">
        <v>19</v>
      </c>
      <c r="D38" s="37" t="s">
        <v>16</v>
      </c>
      <c r="E38" s="38">
        <v>95</v>
      </c>
      <c r="F38" s="39">
        <v>74</v>
      </c>
      <c r="G38" s="38">
        <v>75</v>
      </c>
      <c r="H38" s="39">
        <v>74</v>
      </c>
      <c r="I38" s="39">
        <v>64</v>
      </c>
      <c r="J38" s="39">
        <v>84</v>
      </c>
      <c r="K38" s="49">
        <v>75</v>
      </c>
      <c r="L38" s="47">
        <f t="shared" si="0"/>
        <v>541</v>
      </c>
    </row>
    <row r="39" spans="1:12">
      <c r="A39" s="60" t="s">
        <v>89</v>
      </c>
      <c r="B39" s="41" t="s">
        <v>90</v>
      </c>
      <c r="C39" s="41" t="s">
        <v>19</v>
      </c>
      <c r="D39" s="41" t="s">
        <v>30</v>
      </c>
      <c r="E39" s="42">
        <v>89</v>
      </c>
      <c r="F39" s="43">
        <v>75</v>
      </c>
      <c r="G39" s="42">
        <v>63</v>
      </c>
      <c r="H39" s="43">
        <v>92</v>
      </c>
      <c r="I39" s="43">
        <v>66</v>
      </c>
      <c r="J39" s="43">
        <v>76</v>
      </c>
      <c r="K39" s="43">
        <v>83</v>
      </c>
      <c r="L39" s="48">
        <f t="shared" si="0"/>
        <v>544</v>
      </c>
    </row>
    <row r="40" spans="1:12">
      <c r="A40" s="59" t="s">
        <v>91</v>
      </c>
      <c r="B40" s="37" t="s">
        <v>92</v>
      </c>
      <c r="C40" s="37" t="s">
        <v>15</v>
      </c>
      <c r="D40" s="37" t="s">
        <v>30</v>
      </c>
      <c r="E40" s="39">
        <v>79</v>
      </c>
      <c r="F40" s="39">
        <v>68</v>
      </c>
      <c r="G40" s="39">
        <v>85</v>
      </c>
      <c r="H40" s="39">
        <v>79</v>
      </c>
      <c r="I40" s="38">
        <v>91</v>
      </c>
      <c r="J40" s="38">
        <v>91</v>
      </c>
      <c r="K40" s="37">
        <v>79</v>
      </c>
      <c r="L40" s="47">
        <f t="shared" si="0"/>
        <v>572</v>
      </c>
    </row>
    <row r="41" spans="1:12">
      <c r="A41" s="60" t="s">
        <v>93</v>
      </c>
      <c r="B41" s="41" t="s">
        <v>94</v>
      </c>
      <c r="C41" s="41" t="s">
        <v>19</v>
      </c>
      <c r="D41" s="41" t="s">
        <v>16</v>
      </c>
      <c r="E41" s="43">
        <v>83</v>
      </c>
      <c r="F41" s="43">
        <v>69</v>
      </c>
      <c r="G41" s="43">
        <v>82</v>
      </c>
      <c r="H41" s="43">
        <v>90</v>
      </c>
      <c r="I41" s="42">
        <v>85</v>
      </c>
      <c r="J41" s="43">
        <v>83</v>
      </c>
      <c r="K41" s="41">
        <v>68</v>
      </c>
      <c r="L41" s="48">
        <f t="shared" si="0"/>
        <v>560</v>
      </c>
    </row>
    <row r="42" spans="1:12">
      <c r="A42" s="59" t="s">
        <v>95</v>
      </c>
      <c r="B42" s="37" t="s">
        <v>96</v>
      </c>
      <c r="C42" s="37" t="s">
        <v>15</v>
      </c>
      <c r="D42" s="37" t="s">
        <v>16</v>
      </c>
      <c r="E42" s="39">
        <v>74</v>
      </c>
      <c r="F42" s="39">
        <v>80</v>
      </c>
      <c r="G42" s="39">
        <v>88</v>
      </c>
      <c r="H42" s="39">
        <v>90</v>
      </c>
      <c r="I42" s="38">
        <v>74</v>
      </c>
      <c r="J42" s="39">
        <v>82</v>
      </c>
      <c r="K42" s="39">
        <v>88</v>
      </c>
      <c r="L42" s="47">
        <f t="shared" si="0"/>
        <v>576</v>
      </c>
    </row>
    <row r="43" spans="1:12">
      <c r="A43" s="60" t="s">
        <v>97</v>
      </c>
      <c r="B43" s="41" t="s">
        <v>98</v>
      </c>
      <c r="C43" s="41" t="s">
        <v>19</v>
      </c>
      <c r="D43" s="41" t="s">
        <v>16</v>
      </c>
      <c r="E43" s="43">
        <v>89</v>
      </c>
      <c r="F43" s="43">
        <v>72</v>
      </c>
      <c r="G43" s="43">
        <v>81</v>
      </c>
      <c r="H43" s="43">
        <v>94</v>
      </c>
      <c r="I43" s="42">
        <v>84</v>
      </c>
      <c r="J43" s="43">
        <v>74</v>
      </c>
      <c r="K43" s="43">
        <v>85</v>
      </c>
      <c r="L43" s="48">
        <f t="shared" si="0"/>
        <v>579</v>
      </c>
    </row>
    <row r="44" spans="1:12">
      <c r="A44" s="59" t="s">
        <v>99</v>
      </c>
      <c r="B44" s="37" t="s">
        <v>100</v>
      </c>
      <c r="C44" s="37" t="s">
        <v>15</v>
      </c>
      <c r="D44" s="37" t="s">
        <v>16</v>
      </c>
      <c r="E44" s="37">
        <v>78</v>
      </c>
      <c r="F44" s="39">
        <v>83</v>
      </c>
      <c r="G44" s="39">
        <v>78</v>
      </c>
      <c r="H44" s="39">
        <v>88</v>
      </c>
      <c r="I44" s="38">
        <v>84</v>
      </c>
      <c r="J44" s="39">
        <v>80</v>
      </c>
      <c r="K44" s="39">
        <v>65</v>
      </c>
      <c r="L44" s="47">
        <f t="shared" si="0"/>
        <v>556</v>
      </c>
    </row>
    <row r="45" spans="1:12">
      <c r="A45" s="60" t="s">
        <v>101</v>
      </c>
      <c r="B45" s="41" t="s">
        <v>102</v>
      </c>
      <c r="C45" s="41" t="s">
        <v>15</v>
      </c>
      <c r="D45" s="41" t="s">
        <v>30</v>
      </c>
      <c r="E45" s="43">
        <v>70</v>
      </c>
      <c r="F45" s="43">
        <v>90</v>
      </c>
      <c r="G45" s="43">
        <v>89</v>
      </c>
      <c r="H45" s="43">
        <v>85</v>
      </c>
      <c r="I45" s="42">
        <v>72</v>
      </c>
      <c r="J45" s="43">
        <v>90</v>
      </c>
      <c r="K45" s="43">
        <v>77</v>
      </c>
      <c r="L45" s="48">
        <f t="shared" si="0"/>
        <v>573</v>
      </c>
    </row>
    <row r="46" spans="1:12">
      <c r="A46" s="59" t="s">
        <v>103</v>
      </c>
      <c r="B46" s="37" t="s">
        <v>104</v>
      </c>
      <c r="C46" s="37" t="s">
        <v>19</v>
      </c>
      <c r="D46" s="37" t="s">
        <v>30</v>
      </c>
      <c r="E46" s="39">
        <v>90</v>
      </c>
      <c r="F46" s="39">
        <v>84</v>
      </c>
      <c r="G46" s="39">
        <v>89</v>
      </c>
      <c r="H46" s="39">
        <v>86</v>
      </c>
      <c r="I46" s="38">
        <v>84</v>
      </c>
      <c r="J46" s="38">
        <v>91</v>
      </c>
      <c r="K46" s="39">
        <v>64</v>
      </c>
      <c r="L46" s="47">
        <f t="shared" si="0"/>
        <v>588</v>
      </c>
    </row>
    <row r="47" spans="1:12">
      <c r="A47" s="60" t="s">
        <v>105</v>
      </c>
      <c r="B47" s="41" t="s">
        <v>106</v>
      </c>
      <c r="C47" s="41" t="s">
        <v>19</v>
      </c>
      <c r="D47" s="41" t="s">
        <v>30</v>
      </c>
      <c r="E47" s="42">
        <v>88</v>
      </c>
      <c r="F47" s="43">
        <v>87</v>
      </c>
      <c r="G47" s="43">
        <v>90</v>
      </c>
      <c r="H47" s="43">
        <v>90</v>
      </c>
      <c r="I47" s="42">
        <v>86</v>
      </c>
      <c r="J47" s="43">
        <v>78</v>
      </c>
      <c r="K47" s="43">
        <v>66</v>
      </c>
      <c r="L47" s="48">
        <f t="shared" si="0"/>
        <v>585</v>
      </c>
    </row>
    <row r="48" spans="1:12">
      <c r="A48" s="59" t="s">
        <v>107</v>
      </c>
      <c r="B48" s="37" t="s">
        <v>108</v>
      </c>
      <c r="C48" s="37" t="s">
        <v>19</v>
      </c>
      <c r="D48" s="37" t="s">
        <v>30</v>
      </c>
      <c r="E48" s="38">
        <v>80</v>
      </c>
      <c r="F48" s="39">
        <v>80</v>
      </c>
      <c r="G48" s="39">
        <v>75</v>
      </c>
      <c r="H48" s="39">
        <v>90</v>
      </c>
      <c r="I48" s="38">
        <v>79</v>
      </c>
      <c r="J48" s="39">
        <v>76</v>
      </c>
      <c r="K48" s="38">
        <v>81</v>
      </c>
      <c r="L48" s="47">
        <f t="shared" si="0"/>
        <v>561</v>
      </c>
    </row>
    <row r="49" spans="1:12">
      <c r="A49" s="60" t="s">
        <v>109</v>
      </c>
      <c r="B49" s="41" t="s">
        <v>110</v>
      </c>
      <c r="C49" s="41" t="s">
        <v>19</v>
      </c>
      <c r="D49" s="41" t="s">
        <v>30</v>
      </c>
      <c r="E49" s="42">
        <v>93</v>
      </c>
      <c r="F49" s="43">
        <v>77</v>
      </c>
      <c r="G49" s="43">
        <v>82</v>
      </c>
      <c r="H49" s="43">
        <v>81</v>
      </c>
      <c r="I49" s="42">
        <v>84</v>
      </c>
      <c r="J49" s="42">
        <v>90</v>
      </c>
      <c r="K49" s="42">
        <v>85</v>
      </c>
      <c r="L49" s="48">
        <f t="shared" si="0"/>
        <v>592</v>
      </c>
    </row>
    <row r="50" spans="1:12">
      <c r="A50" s="59" t="s">
        <v>111</v>
      </c>
      <c r="B50" s="37" t="s">
        <v>112</v>
      </c>
      <c r="C50" s="37" t="s">
        <v>19</v>
      </c>
      <c r="D50" s="37" t="s">
        <v>30</v>
      </c>
      <c r="E50" s="38">
        <v>90</v>
      </c>
      <c r="F50" s="39">
        <v>78</v>
      </c>
      <c r="G50" s="39">
        <v>75</v>
      </c>
      <c r="H50" s="39">
        <v>94</v>
      </c>
      <c r="I50" s="38">
        <v>75</v>
      </c>
      <c r="J50" s="39">
        <v>85</v>
      </c>
      <c r="K50" s="39">
        <v>89</v>
      </c>
      <c r="L50" s="47">
        <f t="shared" si="0"/>
        <v>586</v>
      </c>
    </row>
    <row r="51" spans="1:12">
      <c r="A51" s="60" t="s">
        <v>113</v>
      </c>
      <c r="B51" s="41" t="s">
        <v>114</v>
      </c>
      <c r="C51" s="41" t="s">
        <v>15</v>
      </c>
      <c r="D51" s="41" t="s">
        <v>30</v>
      </c>
      <c r="E51" s="42">
        <v>88</v>
      </c>
      <c r="F51" s="43">
        <v>87</v>
      </c>
      <c r="G51" s="43">
        <v>82</v>
      </c>
      <c r="H51" s="43">
        <v>86</v>
      </c>
      <c r="I51" s="42">
        <v>75</v>
      </c>
      <c r="J51" s="43">
        <v>78</v>
      </c>
      <c r="K51" s="41">
        <v>78</v>
      </c>
      <c r="L51" s="48">
        <f t="shared" si="0"/>
        <v>574</v>
      </c>
    </row>
    <row r="52" spans="1:12">
      <c r="A52" s="59" t="s">
        <v>115</v>
      </c>
      <c r="B52" s="37" t="s">
        <v>116</v>
      </c>
      <c r="C52" s="37" t="s">
        <v>15</v>
      </c>
      <c r="D52" s="37" t="s">
        <v>30</v>
      </c>
      <c r="E52" s="39">
        <v>78</v>
      </c>
      <c r="F52" s="39">
        <v>76</v>
      </c>
      <c r="G52" s="39">
        <v>84</v>
      </c>
      <c r="H52" s="39">
        <v>94</v>
      </c>
      <c r="I52" s="38">
        <v>80</v>
      </c>
      <c r="J52" s="39">
        <v>86</v>
      </c>
      <c r="K52" s="39">
        <v>70</v>
      </c>
      <c r="L52" s="47">
        <f t="shared" si="0"/>
        <v>568</v>
      </c>
    </row>
    <row r="53" spans="1:12">
      <c r="A53" s="60" t="s">
        <v>117</v>
      </c>
      <c r="B53" s="41" t="s">
        <v>118</v>
      </c>
      <c r="C53" s="41" t="s">
        <v>19</v>
      </c>
      <c r="D53" s="41" t="s">
        <v>16</v>
      </c>
      <c r="E53" s="43">
        <v>88</v>
      </c>
      <c r="F53" s="43">
        <v>59</v>
      </c>
      <c r="G53" s="43">
        <v>78</v>
      </c>
      <c r="H53" s="43">
        <v>84</v>
      </c>
      <c r="I53" s="42">
        <v>80</v>
      </c>
      <c r="J53" s="43">
        <v>72</v>
      </c>
      <c r="K53" s="43">
        <v>71</v>
      </c>
      <c r="L53" s="48">
        <f t="shared" si="0"/>
        <v>532</v>
      </c>
    </row>
    <row r="54" spans="1:12">
      <c r="A54" s="59" t="s">
        <v>119</v>
      </c>
      <c r="B54" s="37" t="s">
        <v>120</v>
      </c>
      <c r="C54" s="37" t="s">
        <v>19</v>
      </c>
      <c r="D54" s="37" t="s">
        <v>16</v>
      </c>
      <c r="E54" s="39">
        <v>80</v>
      </c>
      <c r="F54" s="39">
        <v>82</v>
      </c>
      <c r="G54" s="39">
        <v>76</v>
      </c>
      <c r="H54" s="39">
        <v>98</v>
      </c>
      <c r="I54" s="38">
        <v>72</v>
      </c>
      <c r="J54" s="39">
        <v>74</v>
      </c>
      <c r="K54" s="38">
        <v>66</v>
      </c>
      <c r="L54" s="47">
        <f t="shared" si="0"/>
        <v>548</v>
      </c>
    </row>
    <row r="55" spans="1:12">
      <c r="A55" s="60" t="s">
        <v>121</v>
      </c>
      <c r="B55" s="41" t="s">
        <v>122</v>
      </c>
      <c r="C55" s="41" t="s">
        <v>19</v>
      </c>
      <c r="D55" s="41" t="s">
        <v>16</v>
      </c>
      <c r="E55" s="41">
        <v>80</v>
      </c>
      <c r="F55" s="43">
        <v>76</v>
      </c>
      <c r="G55" s="43">
        <v>70</v>
      </c>
      <c r="H55" s="43">
        <v>81</v>
      </c>
      <c r="I55" s="42">
        <v>55</v>
      </c>
      <c r="J55" s="42">
        <v>90</v>
      </c>
      <c r="K55" s="42">
        <v>80</v>
      </c>
      <c r="L55" s="48">
        <f t="shared" si="0"/>
        <v>532</v>
      </c>
    </row>
    <row r="56" spans="1:12">
      <c r="A56" s="59" t="s">
        <v>123</v>
      </c>
      <c r="B56" s="37" t="s">
        <v>124</v>
      </c>
      <c r="C56" s="37" t="s">
        <v>19</v>
      </c>
      <c r="D56" s="37" t="s">
        <v>16</v>
      </c>
      <c r="E56" s="39">
        <v>83</v>
      </c>
      <c r="F56" s="39">
        <v>77</v>
      </c>
      <c r="G56" s="39">
        <v>71</v>
      </c>
      <c r="H56" s="39">
        <v>50</v>
      </c>
      <c r="I56" s="38">
        <v>75</v>
      </c>
      <c r="J56" s="38">
        <v>80</v>
      </c>
      <c r="K56" s="39">
        <v>60</v>
      </c>
      <c r="L56" s="47">
        <f t="shared" si="0"/>
        <v>496</v>
      </c>
    </row>
    <row r="57" spans="1:12">
      <c r="A57" s="60" t="s">
        <v>125</v>
      </c>
      <c r="B57" s="41" t="s">
        <v>126</v>
      </c>
      <c r="C57" s="41" t="s">
        <v>15</v>
      </c>
      <c r="D57" s="41" t="s">
        <v>30</v>
      </c>
      <c r="E57" s="42">
        <v>95</v>
      </c>
      <c r="F57" s="43">
        <v>78</v>
      </c>
      <c r="G57" s="43">
        <v>74</v>
      </c>
      <c r="H57" s="43">
        <v>92</v>
      </c>
      <c r="I57" s="42">
        <v>70</v>
      </c>
      <c r="J57" s="42">
        <v>95</v>
      </c>
      <c r="K57" s="43">
        <v>82</v>
      </c>
      <c r="L57" s="48">
        <f t="shared" si="0"/>
        <v>586</v>
      </c>
    </row>
    <row r="58" spans="1:12">
      <c r="A58" s="59" t="s">
        <v>127</v>
      </c>
      <c r="B58" s="37" t="s">
        <v>128</v>
      </c>
      <c r="C58" s="37" t="s">
        <v>19</v>
      </c>
      <c r="D58" s="37" t="s">
        <v>30</v>
      </c>
      <c r="E58" s="38">
        <v>88</v>
      </c>
      <c r="F58" s="39">
        <v>74</v>
      </c>
      <c r="G58" s="39">
        <v>90</v>
      </c>
      <c r="H58" s="39">
        <v>79</v>
      </c>
      <c r="I58" s="37">
        <v>90</v>
      </c>
      <c r="J58" s="38">
        <v>89</v>
      </c>
      <c r="K58" s="39">
        <v>61</v>
      </c>
      <c r="L58" s="47">
        <f t="shared" si="0"/>
        <v>571</v>
      </c>
    </row>
    <row r="59" spans="1:12">
      <c r="A59" s="60" t="s">
        <v>129</v>
      </c>
      <c r="B59" s="41" t="s">
        <v>130</v>
      </c>
      <c r="C59" s="41" t="s">
        <v>19</v>
      </c>
      <c r="D59" s="41" t="s">
        <v>30</v>
      </c>
      <c r="E59" s="42">
        <v>89</v>
      </c>
      <c r="F59" s="43">
        <v>77</v>
      </c>
      <c r="G59" s="43">
        <v>91</v>
      </c>
      <c r="H59" s="43">
        <v>74</v>
      </c>
      <c r="I59" s="41">
        <v>85</v>
      </c>
      <c r="J59" s="43">
        <v>79</v>
      </c>
      <c r="K59" s="43">
        <v>69</v>
      </c>
      <c r="L59" s="48">
        <f t="shared" si="0"/>
        <v>564</v>
      </c>
    </row>
    <row r="60" spans="1:12">
      <c r="A60" s="59" t="s">
        <v>131</v>
      </c>
      <c r="B60" s="37" t="s">
        <v>132</v>
      </c>
      <c r="C60" s="37" t="s">
        <v>19</v>
      </c>
      <c r="D60" s="37" t="s">
        <v>30</v>
      </c>
      <c r="E60" s="39">
        <v>79</v>
      </c>
      <c r="F60" s="39">
        <v>74</v>
      </c>
      <c r="G60" s="39">
        <v>94</v>
      </c>
      <c r="H60" s="39">
        <v>92</v>
      </c>
      <c r="I60" s="37">
        <v>79</v>
      </c>
      <c r="J60" s="39">
        <v>83</v>
      </c>
      <c r="K60" s="39">
        <v>60</v>
      </c>
      <c r="L60" s="47">
        <f t="shared" si="0"/>
        <v>561</v>
      </c>
    </row>
    <row r="61" spans="1:12">
      <c r="A61" s="60" t="s">
        <v>133</v>
      </c>
      <c r="B61" s="41" t="s">
        <v>134</v>
      </c>
      <c r="C61" s="41" t="s">
        <v>19</v>
      </c>
      <c r="D61" s="41" t="s">
        <v>30</v>
      </c>
      <c r="E61" s="43">
        <v>83</v>
      </c>
      <c r="F61" s="43">
        <v>72</v>
      </c>
      <c r="G61" s="43">
        <v>86</v>
      </c>
      <c r="H61" s="43">
        <v>79</v>
      </c>
      <c r="I61" s="41">
        <v>52</v>
      </c>
      <c r="J61" s="43">
        <v>74</v>
      </c>
      <c r="K61" s="43">
        <v>86</v>
      </c>
      <c r="L61" s="48">
        <f t="shared" si="0"/>
        <v>532</v>
      </c>
    </row>
    <row r="62" spans="1:12">
      <c r="A62" s="59" t="s">
        <v>135</v>
      </c>
      <c r="B62" s="37" t="s">
        <v>136</v>
      </c>
      <c r="C62" s="37" t="s">
        <v>19</v>
      </c>
      <c r="D62" s="37" t="s">
        <v>30</v>
      </c>
      <c r="E62" s="39">
        <v>94</v>
      </c>
      <c r="F62" s="39">
        <v>81</v>
      </c>
      <c r="G62" s="39">
        <v>94</v>
      </c>
      <c r="H62" s="39">
        <v>90</v>
      </c>
      <c r="I62" s="39">
        <v>74</v>
      </c>
      <c r="J62" s="39">
        <v>89</v>
      </c>
      <c r="K62" s="39">
        <v>78</v>
      </c>
      <c r="L62" s="47">
        <f t="shared" si="0"/>
        <v>600</v>
      </c>
    </row>
    <row r="63" spans="1:12">
      <c r="A63" s="60" t="s">
        <v>137</v>
      </c>
      <c r="B63" s="41" t="s">
        <v>138</v>
      </c>
      <c r="C63" s="41" t="s">
        <v>19</v>
      </c>
      <c r="D63" s="41" t="s">
        <v>30</v>
      </c>
      <c r="E63" s="43">
        <v>76</v>
      </c>
      <c r="F63" s="43">
        <v>69</v>
      </c>
      <c r="G63" s="43">
        <v>78</v>
      </c>
      <c r="H63" s="43">
        <v>54</v>
      </c>
      <c r="I63" s="43">
        <v>70</v>
      </c>
      <c r="J63" s="41">
        <v>78</v>
      </c>
      <c r="K63" s="43">
        <v>74</v>
      </c>
      <c r="L63" s="48">
        <f t="shared" si="0"/>
        <v>499</v>
      </c>
    </row>
    <row r="64" spans="1:12">
      <c r="A64" s="59" t="s">
        <v>139</v>
      </c>
      <c r="B64" s="37" t="s">
        <v>140</v>
      </c>
      <c r="C64" s="37" t="s">
        <v>15</v>
      </c>
      <c r="D64" s="37" t="s">
        <v>16</v>
      </c>
      <c r="E64" s="38">
        <v>83</v>
      </c>
      <c r="F64" s="39">
        <v>80</v>
      </c>
      <c r="G64" s="39">
        <v>98</v>
      </c>
      <c r="H64" s="39">
        <v>94</v>
      </c>
      <c r="I64" s="39">
        <v>91</v>
      </c>
      <c r="J64" s="38">
        <v>88</v>
      </c>
      <c r="K64" s="39">
        <v>77</v>
      </c>
      <c r="L64" s="47">
        <f t="shared" si="0"/>
        <v>611</v>
      </c>
    </row>
    <row r="65" spans="1:12">
      <c r="A65" s="60" t="s">
        <v>141</v>
      </c>
      <c r="B65" s="41" t="s">
        <v>142</v>
      </c>
      <c r="C65" s="41" t="s">
        <v>19</v>
      </c>
      <c r="D65" s="41" t="s">
        <v>16</v>
      </c>
      <c r="E65" s="42">
        <v>96</v>
      </c>
      <c r="F65" s="43">
        <v>74</v>
      </c>
      <c r="G65" s="43">
        <v>81</v>
      </c>
      <c r="H65" s="43">
        <v>88</v>
      </c>
      <c r="I65" s="43">
        <v>94</v>
      </c>
      <c r="J65" s="42">
        <v>87</v>
      </c>
      <c r="K65" s="43">
        <v>74</v>
      </c>
      <c r="L65" s="48">
        <f t="shared" si="0"/>
        <v>594</v>
      </c>
    </row>
    <row r="66" spans="1:12">
      <c r="A66" s="59" t="s">
        <v>143</v>
      </c>
      <c r="B66" s="37" t="s">
        <v>144</v>
      </c>
      <c r="C66" s="37" t="s">
        <v>15</v>
      </c>
      <c r="D66" s="37" t="s">
        <v>16</v>
      </c>
      <c r="E66" s="37">
        <v>87</v>
      </c>
      <c r="F66" s="37">
        <v>65</v>
      </c>
      <c r="G66" s="39">
        <v>74</v>
      </c>
      <c r="H66" s="39">
        <v>85</v>
      </c>
      <c r="I66" s="39">
        <v>86</v>
      </c>
      <c r="J66" s="38">
        <v>68</v>
      </c>
      <c r="K66" s="39">
        <v>72</v>
      </c>
      <c r="L66" s="47">
        <f t="shared" si="0"/>
        <v>537</v>
      </c>
    </row>
    <row r="67" spans="1:12">
      <c r="A67" s="60" t="s">
        <v>145</v>
      </c>
      <c r="B67" s="41" t="s">
        <v>146</v>
      </c>
      <c r="C67" s="41" t="s">
        <v>19</v>
      </c>
      <c r="D67" s="41" t="s">
        <v>16</v>
      </c>
      <c r="E67" s="42">
        <v>86</v>
      </c>
      <c r="F67" s="43">
        <v>78</v>
      </c>
      <c r="G67" s="43">
        <v>92</v>
      </c>
      <c r="H67" s="43">
        <v>86</v>
      </c>
      <c r="I67" s="43">
        <v>94</v>
      </c>
      <c r="J67" s="42">
        <v>80</v>
      </c>
      <c r="K67" s="43">
        <v>81</v>
      </c>
      <c r="L67" s="48">
        <f t="shared" ref="L67:L72" si="1">SUM(E67:K67)</f>
        <v>597</v>
      </c>
    </row>
    <row r="68" spans="1:12">
      <c r="A68" s="59" t="s">
        <v>147</v>
      </c>
      <c r="B68" s="37" t="s">
        <v>148</v>
      </c>
      <c r="C68" s="37" t="s">
        <v>15</v>
      </c>
      <c r="D68" s="37" t="s">
        <v>30</v>
      </c>
      <c r="E68" s="38">
        <v>81</v>
      </c>
      <c r="F68" s="39">
        <v>88</v>
      </c>
      <c r="G68" s="39">
        <v>78</v>
      </c>
      <c r="H68" s="39">
        <v>98</v>
      </c>
      <c r="I68" s="39">
        <v>78</v>
      </c>
      <c r="J68" s="38">
        <v>60</v>
      </c>
      <c r="K68" s="39">
        <v>74</v>
      </c>
      <c r="L68" s="47">
        <f t="shared" si="1"/>
        <v>557</v>
      </c>
    </row>
    <row r="69" spans="1:12">
      <c r="A69" s="60" t="s">
        <v>149</v>
      </c>
      <c r="B69" s="41" t="s">
        <v>150</v>
      </c>
      <c r="C69" s="41" t="s">
        <v>15</v>
      </c>
      <c r="D69" s="41" t="s">
        <v>16</v>
      </c>
      <c r="E69" s="42">
        <v>79</v>
      </c>
      <c r="F69" s="43">
        <v>80</v>
      </c>
      <c r="G69" s="43">
        <v>90</v>
      </c>
      <c r="H69" s="43">
        <v>81</v>
      </c>
      <c r="I69" s="43">
        <v>98</v>
      </c>
      <c r="J69" s="42">
        <v>75</v>
      </c>
      <c r="K69" s="41">
        <v>65</v>
      </c>
      <c r="L69" s="48">
        <f t="shared" si="1"/>
        <v>568</v>
      </c>
    </row>
    <row r="70" spans="1:12">
      <c r="A70" s="59" t="s">
        <v>151</v>
      </c>
      <c r="B70" s="37" t="s">
        <v>152</v>
      </c>
      <c r="C70" s="37" t="s">
        <v>19</v>
      </c>
      <c r="D70" s="37" t="s">
        <v>16</v>
      </c>
      <c r="E70" s="37">
        <v>81</v>
      </c>
      <c r="F70" s="37">
        <v>80</v>
      </c>
      <c r="G70" s="39">
        <v>79</v>
      </c>
      <c r="H70" s="39">
        <v>74</v>
      </c>
      <c r="I70" s="39">
        <v>74</v>
      </c>
      <c r="J70" s="38">
        <v>59</v>
      </c>
      <c r="K70" s="39">
        <v>78</v>
      </c>
      <c r="L70" s="47">
        <f t="shared" si="1"/>
        <v>525</v>
      </c>
    </row>
    <row r="71" spans="1:12">
      <c r="A71" s="60" t="s">
        <v>153</v>
      </c>
      <c r="B71" s="41" t="s">
        <v>154</v>
      </c>
      <c r="C71" s="41" t="s">
        <v>19</v>
      </c>
      <c r="D71" s="41" t="s">
        <v>16</v>
      </c>
      <c r="E71" s="42">
        <v>83</v>
      </c>
      <c r="F71" s="43">
        <v>83</v>
      </c>
      <c r="G71" s="43">
        <v>78</v>
      </c>
      <c r="H71" s="43">
        <v>92</v>
      </c>
      <c r="I71" s="41">
        <v>88</v>
      </c>
      <c r="J71" s="43">
        <v>85</v>
      </c>
      <c r="K71" s="43">
        <v>88</v>
      </c>
      <c r="L71" s="48">
        <f t="shared" si="1"/>
        <v>597</v>
      </c>
    </row>
    <row r="72" spans="1:12">
      <c r="A72" s="62" t="s">
        <v>155</v>
      </c>
      <c r="B72" s="63" t="s">
        <v>156</v>
      </c>
      <c r="C72" s="63" t="s">
        <v>19</v>
      </c>
      <c r="D72" s="63" t="s">
        <v>30</v>
      </c>
      <c r="E72" s="64">
        <v>90</v>
      </c>
      <c r="F72" s="65">
        <v>71</v>
      </c>
      <c r="G72" s="65">
        <v>87</v>
      </c>
      <c r="H72" s="65">
        <v>79</v>
      </c>
      <c r="I72" s="66">
        <v>87</v>
      </c>
      <c r="J72" s="65">
        <v>82</v>
      </c>
      <c r="K72" s="66">
        <v>85</v>
      </c>
      <c r="L72" s="67">
        <f t="shared" si="1"/>
        <v>581</v>
      </c>
    </row>
  </sheetData>
  <mergeCells count="1">
    <mergeCell ref="A1:K1"/>
  </mergeCells>
  <conditionalFormatting sqref="E3:K72">
    <cfRule type="cellIs" dxfId="8" priority="1" operator="lessThan">
      <formula>60</formula>
    </cfRule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zoomScale="85" zoomScaleNormal="85" workbookViewId="0">
      <selection activeCell="R30" sqref="R30"/>
    </sheetView>
  </sheetViews>
  <sheetFormatPr defaultColWidth="8.88888888888889" defaultRowHeight="14.4"/>
  <cols>
    <col min="5" max="7" width="11.8888888888889" customWidth="1"/>
    <col min="8" max="8" width="13" customWidth="1"/>
    <col min="9" max="9" width="7.66666666666667" customWidth="1"/>
    <col min="10" max="10" width="9.66666666666667" customWidth="1"/>
    <col min="11" max="11" width="10.7777777777778" customWidth="1"/>
  </cols>
  <sheetData>
    <row r="1" ht="22.2" spans="1:12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44"/>
    </row>
    <row r="2" ht="15.15" spans="1:12">
      <c r="A2" s="30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45" t="s">
        <v>12</v>
      </c>
    </row>
    <row r="3" ht="15.15" spans="1:12">
      <c r="A3" s="32" t="s">
        <v>17</v>
      </c>
      <c r="B3" s="33" t="s">
        <v>18</v>
      </c>
      <c r="C3" s="33" t="s">
        <v>19</v>
      </c>
      <c r="D3" s="33" t="s">
        <v>16</v>
      </c>
      <c r="E3" s="34">
        <v>98</v>
      </c>
      <c r="F3" s="35">
        <v>83</v>
      </c>
      <c r="G3" s="34">
        <v>82</v>
      </c>
      <c r="H3" s="35">
        <v>95</v>
      </c>
      <c r="I3" s="35">
        <v>91</v>
      </c>
      <c r="J3" s="35">
        <v>84</v>
      </c>
      <c r="K3" s="35">
        <v>86</v>
      </c>
      <c r="L3" s="46">
        <f>SUM(E3:K3)</f>
        <v>619</v>
      </c>
    </row>
    <row r="4" spans="1:12">
      <c r="A4" s="36" t="s">
        <v>139</v>
      </c>
      <c r="B4" s="37" t="s">
        <v>140</v>
      </c>
      <c r="C4" s="37" t="s">
        <v>15</v>
      </c>
      <c r="D4" s="37" t="s">
        <v>16</v>
      </c>
      <c r="E4" s="38">
        <v>83</v>
      </c>
      <c r="F4" s="39">
        <v>80</v>
      </c>
      <c r="G4" s="39">
        <v>98</v>
      </c>
      <c r="H4" s="39">
        <v>94</v>
      </c>
      <c r="I4" s="39">
        <v>91</v>
      </c>
      <c r="J4" s="38">
        <v>88</v>
      </c>
      <c r="K4" s="39">
        <v>77</v>
      </c>
      <c r="L4" s="47">
        <f>SUM(E4:K4)</f>
        <v>611</v>
      </c>
    </row>
    <row r="5" spans="1:12">
      <c r="A5" s="36" t="s">
        <v>22</v>
      </c>
      <c r="B5" s="37" t="s">
        <v>23</v>
      </c>
      <c r="C5" s="37" t="s">
        <v>19</v>
      </c>
      <c r="D5" s="37" t="s">
        <v>16</v>
      </c>
      <c r="E5" s="38">
        <v>96</v>
      </c>
      <c r="F5" s="39">
        <v>89</v>
      </c>
      <c r="G5" s="38">
        <v>81</v>
      </c>
      <c r="H5" s="39">
        <v>82</v>
      </c>
      <c r="I5" s="39">
        <v>94</v>
      </c>
      <c r="J5" s="39">
        <v>85</v>
      </c>
      <c r="K5" s="39">
        <v>76</v>
      </c>
      <c r="L5" s="47">
        <f>SUM(E5:K5)</f>
        <v>603</v>
      </c>
    </row>
    <row r="6" spans="1:12">
      <c r="A6" s="36" t="s">
        <v>135</v>
      </c>
      <c r="B6" s="37" t="s">
        <v>136</v>
      </c>
      <c r="C6" s="37" t="s">
        <v>19</v>
      </c>
      <c r="D6" s="37" t="s">
        <v>30</v>
      </c>
      <c r="E6" s="39">
        <v>94</v>
      </c>
      <c r="F6" s="39">
        <v>81</v>
      </c>
      <c r="G6" s="39">
        <v>94</v>
      </c>
      <c r="H6" s="39">
        <v>90</v>
      </c>
      <c r="I6" s="39">
        <v>74</v>
      </c>
      <c r="J6" s="39">
        <v>89</v>
      </c>
      <c r="K6" s="39">
        <v>78</v>
      </c>
      <c r="L6" s="47">
        <f>SUM(E6:K6)</f>
        <v>600</v>
      </c>
    </row>
    <row r="7" spans="1:12">
      <c r="A7" s="40" t="s">
        <v>145</v>
      </c>
      <c r="B7" s="41" t="s">
        <v>146</v>
      </c>
      <c r="C7" s="41" t="s">
        <v>19</v>
      </c>
      <c r="D7" s="41" t="s">
        <v>16</v>
      </c>
      <c r="E7" s="42">
        <v>86</v>
      </c>
      <c r="F7" s="43">
        <v>78</v>
      </c>
      <c r="G7" s="43">
        <v>92</v>
      </c>
      <c r="H7" s="43">
        <v>86</v>
      </c>
      <c r="I7" s="43">
        <v>94</v>
      </c>
      <c r="J7" s="42">
        <v>80</v>
      </c>
      <c r="K7" s="43">
        <v>81</v>
      </c>
      <c r="L7" s="48">
        <f>SUM(E7:K7)</f>
        <v>597</v>
      </c>
    </row>
    <row r="8" spans="1:12">
      <c r="A8" s="40" t="s">
        <v>153</v>
      </c>
      <c r="B8" s="41" t="s">
        <v>154</v>
      </c>
      <c r="C8" s="41" t="s">
        <v>19</v>
      </c>
      <c r="D8" s="41" t="s">
        <v>16</v>
      </c>
      <c r="E8" s="42">
        <v>83</v>
      </c>
      <c r="F8" s="43">
        <v>83</v>
      </c>
      <c r="G8" s="43">
        <v>78</v>
      </c>
      <c r="H8" s="43">
        <v>92</v>
      </c>
      <c r="I8" s="41">
        <v>88</v>
      </c>
      <c r="J8" s="43">
        <v>85</v>
      </c>
      <c r="K8" s="43">
        <v>88</v>
      </c>
      <c r="L8" s="48">
        <f>SUM(E8:K8)</f>
        <v>597</v>
      </c>
    </row>
    <row r="9" spans="1:12">
      <c r="A9" s="40" t="s">
        <v>141</v>
      </c>
      <c r="B9" s="41" t="s">
        <v>142</v>
      </c>
      <c r="C9" s="41" t="s">
        <v>19</v>
      </c>
      <c r="D9" s="41" t="s">
        <v>16</v>
      </c>
      <c r="E9" s="42">
        <v>96</v>
      </c>
      <c r="F9" s="43">
        <v>74</v>
      </c>
      <c r="G9" s="43">
        <v>81</v>
      </c>
      <c r="H9" s="43">
        <v>88</v>
      </c>
      <c r="I9" s="43">
        <v>94</v>
      </c>
      <c r="J9" s="42">
        <v>87</v>
      </c>
      <c r="K9" s="43">
        <v>74</v>
      </c>
      <c r="L9" s="48">
        <f>SUM(E9:K9)</f>
        <v>594</v>
      </c>
    </row>
    <row r="10" spans="1:12">
      <c r="A10" s="40" t="s">
        <v>20</v>
      </c>
      <c r="B10" s="41" t="s">
        <v>21</v>
      </c>
      <c r="C10" s="41" t="s">
        <v>19</v>
      </c>
      <c r="D10" s="41" t="s">
        <v>16</v>
      </c>
      <c r="E10" s="42">
        <v>89</v>
      </c>
      <c r="F10" s="43">
        <v>74</v>
      </c>
      <c r="G10" s="42">
        <v>89</v>
      </c>
      <c r="H10" s="43">
        <v>85</v>
      </c>
      <c r="I10" s="43">
        <v>90</v>
      </c>
      <c r="J10" s="43">
        <v>91</v>
      </c>
      <c r="K10" s="43">
        <v>75</v>
      </c>
      <c r="L10" s="48">
        <f>SUM(E10:K10)</f>
        <v>593</v>
      </c>
    </row>
    <row r="11" spans="1:12">
      <c r="A11" s="40" t="s">
        <v>109</v>
      </c>
      <c r="B11" s="41" t="s">
        <v>110</v>
      </c>
      <c r="C11" s="41" t="s">
        <v>19</v>
      </c>
      <c r="D11" s="41" t="s">
        <v>30</v>
      </c>
      <c r="E11" s="42">
        <v>93</v>
      </c>
      <c r="F11" s="43">
        <v>77</v>
      </c>
      <c r="G11" s="43">
        <v>82</v>
      </c>
      <c r="H11" s="43">
        <v>81</v>
      </c>
      <c r="I11" s="42">
        <v>84</v>
      </c>
      <c r="J11" s="42">
        <v>90</v>
      </c>
      <c r="K11" s="42">
        <v>85</v>
      </c>
      <c r="L11" s="48">
        <f>SUM(E11:K11)</f>
        <v>592</v>
      </c>
    </row>
    <row r="12" spans="1:12">
      <c r="A12" s="40" t="s">
        <v>13</v>
      </c>
      <c r="B12" s="41" t="s">
        <v>14</v>
      </c>
      <c r="C12" s="41" t="s">
        <v>15</v>
      </c>
      <c r="D12" s="41" t="s">
        <v>16</v>
      </c>
      <c r="E12" s="42">
        <v>85</v>
      </c>
      <c r="F12" s="43">
        <v>79</v>
      </c>
      <c r="G12" s="42">
        <v>88</v>
      </c>
      <c r="H12" s="43">
        <v>92</v>
      </c>
      <c r="I12" s="43">
        <v>80</v>
      </c>
      <c r="J12" s="43">
        <v>87</v>
      </c>
      <c r="K12" s="43">
        <v>79</v>
      </c>
      <c r="L12" s="48">
        <f>SUM(E12:K12)</f>
        <v>590</v>
      </c>
    </row>
    <row r="13" spans="1:12">
      <c r="A13" s="40" t="s">
        <v>24</v>
      </c>
      <c r="B13" s="41" t="s">
        <v>25</v>
      </c>
      <c r="C13" s="41" t="s">
        <v>15</v>
      </c>
      <c r="D13" s="41" t="s">
        <v>16</v>
      </c>
      <c r="E13" s="42">
        <v>94</v>
      </c>
      <c r="F13" s="41">
        <v>78</v>
      </c>
      <c r="G13" s="42">
        <v>92</v>
      </c>
      <c r="H13" s="43">
        <v>88</v>
      </c>
      <c r="I13" s="43">
        <v>86</v>
      </c>
      <c r="J13" s="43">
        <v>76</v>
      </c>
      <c r="K13" s="43">
        <v>75</v>
      </c>
      <c r="L13" s="48">
        <f>SUM(E13:K13)</f>
        <v>589</v>
      </c>
    </row>
    <row r="14" spans="1:12">
      <c r="A14" s="36" t="s">
        <v>103</v>
      </c>
      <c r="B14" s="37" t="s">
        <v>104</v>
      </c>
      <c r="C14" s="37" t="s">
        <v>19</v>
      </c>
      <c r="D14" s="37" t="s">
        <v>30</v>
      </c>
      <c r="E14" s="39">
        <v>90</v>
      </c>
      <c r="F14" s="39">
        <v>84</v>
      </c>
      <c r="G14" s="39">
        <v>89</v>
      </c>
      <c r="H14" s="39">
        <v>86</v>
      </c>
      <c r="I14" s="38">
        <v>84</v>
      </c>
      <c r="J14" s="38">
        <v>91</v>
      </c>
      <c r="K14" s="39">
        <v>64</v>
      </c>
      <c r="L14" s="47">
        <f>SUM(E14:K14)</f>
        <v>588</v>
      </c>
    </row>
    <row r="15" spans="1:12">
      <c r="A15" s="40" t="s">
        <v>28</v>
      </c>
      <c r="B15" s="41" t="s">
        <v>29</v>
      </c>
      <c r="C15" s="41" t="s">
        <v>15</v>
      </c>
      <c r="D15" s="41" t="s">
        <v>30</v>
      </c>
      <c r="E15" s="42">
        <v>92</v>
      </c>
      <c r="F15" s="43">
        <v>90</v>
      </c>
      <c r="G15" s="42">
        <v>79</v>
      </c>
      <c r="H15" s="43">
        <v>78</v>
      </c>
      <c r="I15" s="43">
        <v>90</v>
      </c>
      <c r="J15" s="43">
        <v>90</v>
      </c>
      <c r="K15" s="43">
        <v>68</v>
      </c>
      <c r="L15" s="48">
        <f>SUM(E15:K15)</f>
        <v>587</v>
      </c>
    </row>
    <row r="16" spans="1:12">
      <c r="A16" s="36" t="s">
        <v>111</v>
      </c>
      <c r="B16" s="37" t="s">
        <v>112</v>
      </c>
      <c r="C16" s="37" t="s">
        <v>19</v>
      </c>
      <c r="D16" s="37" t="s">
        <v>30</v>
      </c>
      <c r="E16" s="38">
        <v>90</v>
      </c>
      <c r="F16" s="39">
        <v>78</v>
      </c>
      <c r="G16" s="39">
        <v>75</v>
      </c>
      <c r="H16" s="39">
        <v>94</v>
      </c>
      <c r="I16" s="38">
        <v>75</v>
      </c>
      <c r="J16" s="39">
        <v>85</v>
      </c>
      <c r="K16" s="39">
        <v>89</v>
      </c>
      <c r="L16" s="47">
        <f>SUM(E16:K16)</f>
        <v>586</v>
      </c>
    </row>
    <row r="17" spans="1:12">
      <c r="A17" s="40" t="s">
        <v>125</v>
      </c>
      <c r="B17" s="41" t="s">
        <v>126</v>
      </c>
      <c r="C17" s="41" t="s">
        <v>15</v>
      </c>
      <c r="D17" s="41" t="s">
        <v>30</v>
      </c>
      <c r="E17" s="42">
        <v>95</v>
      </c>
      <c r="F17" s="43">
        <v>78</v>
      </c>
      <c r="G17" s="43">
        <v>74</v>
      </c>
      <c r="H17" s="43">
        <v>92</v>
      </c>
      <c r="I17" s="42">
        <v>70</v>
      </c>
      <c r="J17" s="42">
        <v>95</v>
      </c>
      <c r="K17" s="43">
        <v>82</v>
      </c>
      <c r="L17" s="48">
        <f>SUM(E17:K17)</f>
        <v>586</v>
      </c>
    </row>
    <row r="18" spans="1:12">
      <c r="A18" s="40" t="s">
        <v>105</v>
      </c>
      <c r="B18" s="41" t="s">
        <v>106</v>
      </c>
      <c r="C18" s="41" t="s">
        <v>19</v>
      </c>
      <c r="D18" s="41" t="s">
        <v>30</v>
      </c>
      <c r="E18" s="42">
        <v>88</v>
      </c>
      <c r="F18" s="43">
        <v>87</v>
      </c>
      <c r="G18" s="43">
        <v>90</v>
      </c>
      <c r="H18" s="43">
        <v>90</v>
      </c>
      <c r="I18" s="42">
        <v>86</v>
      </c>
      <c r="J18" s="43">
        <v>78</v>
      </c>
      <c r="K18" s="43">
        <v>66</v>
      </c>
      <c r="L18" s="48">
        <f>SUM(E18:K18)</f>
        <v>585</v>
      </c>
    </row>
    <row r="19" spans="1:12">
      <c r="A19" s="36" t="s">
        <v>155</v>
      </c>
      <c r="B19" s="37" t="s">
        <v>156</v>
      </c>
      <c r="C19" s="37" t="s">
        <v>19</v>
      </c>
      <c r="D19" s="37" t="s">
        <v>30</v>
      </c>
      <c r="E19" s="38">
        <v>90</v>
      </c>
      <c r="F19" s="39">
        <v>71</v>
      </c>
      <c r="G19" s="39">
        <v>87</v>
      </c>
      <c r="H19" s="39">
        <v>79</v>
      </c>
      <c r="I19" s="37">
        <v>87</v>
      </c>
      <c r="J19" s="39">
        <v>82</v>
      </c>
      <c r="K19" s="37">
        <v>85</v>
      </c>
      <c r="L19" s="47">
        <f>SUM(E19:K19)</f>
        <v>581</v>
      </c>
    </row>
    <row r="20" spans="1:12">
      <c r="A20" s="40" t="s">
        <v>97</v>
      </c>
      <c r="B20" s="41" t="s">
        <v>98</v>
      </c>
      <c r="C20" s="41" t="s">
        <v>19</v>
      </c>
      <c r="D20" s="41" t="s">
        <v>16</v>
      </c>
      <c r="E20" s="43">
        <v>89</v>
      </c>
      <c r="F20" s="43">
        <v>72</v>
      </c>
      <c r="G20" s="43">
        <v>81</v>
      </c>
      <c r="H20" s="43">
        <v>94</v>
      </c>
      <c r="I20" s="42">
        <v>84</v>
      </c>
      <c r="J20" s="43">
        <v>74</v>
      </c>
      <c r="K20" s="43">
        <v>85</v>
      </c>
      <c r="L20" s="48">
        <f>SUM(E20:K20)</f>
        <v>579</v>
      </c>
    </row>
    <row r="21" spans="1:12">
      <c r="A21" s="36" t="s">
        <v>95</v>
      </c>
      <c r="B21" s="37" t="s">
        <v>96</v>
      </c>
      <c r="C21" s="37" t="s">
        <v>15</v>
      </c>
      <c r="D21" s="37" t="s">
        <v>16</v>
      </c>
      <c r="E21" s="39">
        <v>74</v>
      </c>
      <c r="F21" s="39">
        <v>80</v>
      </c>
      <c r="G21" s="39">
        <v>88</v>
      </c>
      <c r="H21" s="39">
        <v>90</v>
      </c>
      <c r="I21" s="38">
        <v>74</v>
      </c>
      <c r="J21" s="39">
        <v>82</v>
      </c>
      <c r="K21" s="39">
        <v>88</v>
      </c>
      <c r="L21" s="47">
        <f>SUM(E21:K21)</f>
        <v>576</v>
      </c>
    </row>
    <row r="22" spans="1:12">
      <c r="A22" s="40" t="s">
        <v>113</v>
      </c>
      <c r="B22" s="41" t="s">
        <v>114</v>
      </c>
      <c r="C22" s="41" t="s">
        <v>15</v>
      </c>
      <c r="D22" s="41" t="s">
        <v>30</v>
      </c>
      <c r="E22" s="42">
        <v>88</v>
      </c>
      <c r="F22" s="43">
        <v>87</v>
      </c>
      <c r="G22" s="43">
        <v>82</v>
      </c>
      <c r="H22" s="43">
        <v>86</v>
      </c>
      <c r="I22" s="42">
        <v>75</v>
      </c>
      <c r="J22" s="43">
        <v>78</v>
      </c>
      <c r="K22" s="41">
        <v>78</v>
      </c>
      <c r="L22" s="48">
        <f>SUM(E22:K22)</f>
        <v>574</v>
      </c>
    </row>
    <row r="23" spans="1:12">
      <c r="A23" s="40" t="s">
        <v>101</v>
      </c>
      <c r="B23" s="41" t="s">
        <v>102</v>
      </c>
      <c r="C23" s="41" t="s">
        <v>15</v>
      </c>
      <c r="D23" s="41" t="s">
        <v>30</v>
      </c>
      <c r="E23" s="43">
        <v>70</v>
      </c>
      <c r="F23" s="43">
        <v>90</v>
      </c>
      <c r="G23" s="43">
        <v>89</v>
      </c>
      <c r="H23" s="43">
        <v>85</v>
      </c>
      <c r="I23" s="42">
        <v>72</v>
      </c>
      <c r="J23" s="43">
        <v>90</v>
      </c>
      <c r="K23" s="43">
        <v>77</v>
      </c>
      <c r="L23" s="48">
        <f>SUM(E23:K23)</f>
        <v>573</v>
      </c>
    </row>
    <row r="24" spans="1:12">
      <c r="A24" s="36" t="s">
        <v>43</v>
      </c>
      <c r="B24" s="37" t="s">
        <v>44</v>
      </c>
      <c r="C24" s="37" t="s">
        <v>15</v>
      </c>
      <c r="D24" s="37" t="s">
        <v>16</v>
      </c>
      <c r="E24" s="38">
        <v>97</v>
      </c>
      <c r="F24" s="39">
        <v>82</v>
      </c>
      <c r="G24" s="38">
        <v>84</v>
      </c>
      <c r="H24" s="39">
        <v>82</v>
      </c>
      <c r="I24" s="39">
        <v>81</v>
      </c>
      <c r="J24" s="39">
        <v>76</v>
      </c>
      <c r="K24" s="39">
        <v>70</v>
      </c>
      <c r="L24" s="47">
        <f>SUM(E24:K24)</f>
        <v>572</v>
      </c>
    </row>
    <row r="25" spans="1:12">
      <c r="A25" s="36" t="s">
        <v>91</v>
      </c>
      <c r="B25" s="37" t="s">
        <v>92</v>
      </c>
      <c r="C25" s="37" t="s">
        <v>15</v>
      </c>
      <c r="D25" s="37" t="s">
        <v>30</v>
      </c>
      <c r="E25" s="39">
        <v>79</v>
      </c>
      <c r="F25" s="39">
        <v>68</v>
      </c>
      <c r="G25" s="39">
        <v>85</v>
      </c>
      <c r="H25" s="39">
        <v>79</v>
      </c>
      <c r="I25" s="38">
        <v>91</v>
      </c>
      <c r="J25" s="38">
        <v>91</v>
      </c>
      <c r="K25" s="37">
        <v>79</v>
      </c>
      <c r="L25" s="47">
        <f>SUM(E25:K25)</f>
        <v>572</v>
      </c>
    </row>
    <row r="26" spans="1:12">
      <c r="A26" s="36" t="s">
        <v>127</v>
      </c>
      <c r="B26" s="37" t="s">
        <v>128</v>
      </c>
      <c r="C26" s="37" t="s">
        <v>19</v>
      </c>
      <c r="D26" s="37" t="s">
        <v>30</v>
      </c>
      <c r="E26" s="38">
        <v>88</v>
      </c>
      <c r="F26" s="39">
        <v>74</v>
      </c>
      <c r="G26" s="39">
        <v>90</v>
      </c>
      <c r="H26" s="39">
        <v>79</v>
      </c>
      <c r="I26" s="37">
        <v>90</v>
      </c>
      <c r="J26" s="38">
        <v>89</v>
      </c>
      <c r="K26" s="39">
        <v>61</v>
      </c>
      <c r="L26" s="47">
        <f>SUM(E26:K26)</f>
        <v>571</v>
      </c>
    </row>
    <row r="27" spans="1:12">
      <c r="A27" s="40" t="s">
        <v>149</v>
      </c>
      <c r="B27" s="41" t="s">
        <v>150</v>
      </c>
      <c r="C27" s="41" t="s">
        <v>15</v>
      </c>
      <c r="D27" s="41" t="s">
        <v>16</v>
      </c>
      <c r="E27" s="42">
        <v>79</v>
      </c>
      <c r="F27" s="43">
        <v>80</v>
      </c>
      <c r="G27" s="43">
        <v>90</v>
      </c>
      <c r="H27" s="43">
        <v>81</v>
      </c>
      <c r="I27" s="43">
        <v>98</v>
      </c>
      <c r="J27" s="42">
        <v>75</v>
      </c>
      <c r="K27" s="41">
        <v>65</v>
      </c>
      <c r="L27" s="48">
        <f>SUM(E27:K27)</f>
        <v>568</v>
      </c>
    </row>
    <row r="28" spans="1:12">
      <c r="A28" s="36" t="s">
        <v>115</v>
      </c>
      <c r="B28" s="37" t="s">
        <v>116</v>
      </c>
      <c r="C28" s="37" t="s">
        <v>15</v>
      </c>
      <c r="D28" s="37" t="s">
        <v>30</v>
      </c>
      <c r="E28" s="39">
        <v>78</v>
      </c>
      <c r="F28" s="39">
        <v>76</v>
      </c>
      <c r="G28" s="39">
        <v>84</v>
      </c>
      <c r="H28" s="39">
        <v>94</v>
      </c>
      <c r="I28" s="38">
        <v>80</v>
      </c>
      <c r="J28" s="39">
        <v>86</v>
      </c>
      <c r="K28" s="39">
        <v>70</v>
      </c>
      <c r="L28" s="47">
        <f>SUM(E28:K28)</f>
        <v>568</v>
      </c>
    </row>
    <row r="29" spans="1:12">
      <c r="A29" s="40" t="s">
        <v>37</v>
      </c>
      <c r="B29" s="41" t="s">
        <v>38</v>
      </c>
      <c r="C29" s="41" t="s">
        <v>19</v>
      </c>
      <c r="D29" s="41" t="s">
        <v>30</v>
      </c>
      <c r="E29" s="42">
        <v>92</v>
      </c>
      <c r="F29" s="43">
        <v>76</v>
      </c>
      <c r="G29" s="42">
        <v>84</v>
      </c>
      <c r="H29" s="43">
        <v>75</v>
      </c>
      <c r="I29" s="43">
        <v>94</v>
      </c>
      <c r="J29" s="43">
        <v>81</v>
      </c>
      <c r="K29" s="43">
        <v>64</v>
      </c>
      <c r="L29" s="48">
        <f>SUM(E29:K29)</f>
        <v>566</v>
      </c>
    </row>
    <row r="30" spans="1:12">
      <c r="A30" s="40" t="s">
        <v>33</v>
      </c>
      <c r="B30" s="41" t="s">
        <v>34</v>
      </c>
      <c r="C30" s="41" t="s">
        <v>19</v>
      </c>
      <c r="D30" s="41" t="s">
        <v>30</v>
      </c>
      <c r="E30" s="42">
        <v>85</v>
      </c>
      <c r="F30" s="43">
        <v>80</v>
      </c>
      <c r="G30" s="42">
        <v>85</v>
      </c>
      <c r="H30" s="43">
        <v>79</v>
      </c>
      <c r="I30" s="43">
        <v>94</v>
      </c>
      <c r="J30" s="43">
        <v>78</v>
      </c>
      <c r="K30" s="43">
        <v>64</v>
      </c>
      <c r="L30" s="48">
        <f>SUM(E30:K30)</f>
        <v>565</v>
      </c>
    </row>
    <row r="31" spans="1:12">
      <c r="A31" s="40" t="s">
        <v>41</v>
      </c>
      <c r="B31" s="41" t="s">
        <v>42</v>
      </c>
      <c r="C31" s="41" t="s">
        <v>15</v>
      </c>
      <c r="D31" s="41" t="s">
        <v>16</v>
      </c>
      <c r="E31" s="42">
        <v>92</v>
      </c>
      <c r="F31" s="43">
        <v>83</v>
      </c>
      <c r="G31" s="42">
        <v>72</v>
      </c>
      <c r="H31" s="43">
        <v>75</v>
      </c>
      <c r="I31" s="43">
        <v>98</v>
      </c>
      <c r="J31" s="43">
        <v>83</v>
      </c>
      <c r="K31" s="43">
        <v>62</v>
      </c>
      <c r="L31" s="48">
        <f>SUM(E31:K31)</f>
        <v>565</v>
      </c>
    </row>
    <row r="32" spans="1:12">
      <c r="A32" s="40" t="s">
        <v>129</v>
      </c>
      <c r="B32" s="41" t="s">
        <v>130</v>
      </c>
      <c r="C32" s="41" t="s">
        <v>19</v>
      </c>
      <c r="D32" s="41" t="s">
        <v>30</v>
      </c>
      <c r="E32" s="42">
        <v>89</v>
      </c>
      <c r="F32" s="43">
        <v>77</v>
      </c>
      <c r="G32" s="43">
        <v>91</v>
      </c>
      <c r="H32" s="43">
        <v>74</v>
      </c>
      <c r="I32" s="41">
        <v>85</v>
      </c>
      <c r="J32" s="43">
        <v>79</v>
      </c>
      <c r="K32" s="43">
        <v>69</v>
      </c>
      <c r="L32" s="48">
        <f>SUM(E32:K32)</f>
        <v>564</v>
      </c>
    </row>
    <row r="33" spans="1:12">
      <c r="A33" s="40" t="s">
        <v>49</v>
      </c>
      <c r="B33" s="41" t="s">
        <v>50</v>
      </c>
      <c r="C33" s="41" t="s">
        <v>15</v>
      </c>
      <c r="D33" s="41" t="s">
        <v>30</v>
      </c>
      <c r="E33" s="43">
        <v>83</v>
      </c>
      <c r="F33" s="43">
        <v>90</v>
      </c>
      <c r="G33" s="42">
        <v>84</v>
      </c>
      <c r="H33" s="43">
        <v>76</v>
      </c>
      <c r="I33" s="43">
        <v>79</v>
      </c>
      <c r="J33" s="43">
        <v>81</v>
      </c>
      <c r="K33" s="43">
        <v>70</v>
      </c>
      <c r="L33" s="48">
        <f>SUM(E33:K33)</f>
        <v>563</v>
      </c>
    </row>
    <row r="34" spans="1:12">
      <c r="A34" s="36" t="s">
        <v>35</v>
      </c>
      <c r="B34" s="37" t="s">
        <v>36</v>
      </c>
      <c r="C34" s="37" t="s">
        <v>19</v>
      </c>
      <c r="D34" s="37" t="s">
        <v>30</v>
      </c>
      <c r="E34" s="38">
        <v>88</v>
      </c>
      <c r="F34" s="39">
        <v>78</v>
      </c>
      <c r="G34" s="38">
        <v>74</v>
      </c>
      <c r="H34" s="39">
        <v>79</v>
      </c>
      <c r="I34" s="39">
        <v>86</v>
      </c>
      <c r="J34" s="39">
        <v>87</v>
      </c>
      <c r="K34" s="39">
        <v>70</v>
      </c>
      <c r="L34" s="47">
        <f>SUM(E34:K34)</f>
        <v>562</v>
      </c>
    </row>
    <row r="35" spans="1:12">
      <c r="A35" s="36" t="s">
        <v>107</v>
      </c>
      <c r="B35" s="37" t="s">
        <v>108</v>
      </c>
      <c r="C35" s="37" t="s">
        <v>19</v>
      </c>
      <c r="D35" s="37" t="s">
        <v>30</v>
      </c>
      <c r="E35" s="38">
        <v>80</v>
      </c>
      <c r="F35" s="39">
        <v>80</v>
      </c>
      <c r="G35" s="39">
        <v>75</v>
      </c>
      <c r="H35" s="39">
        <v>90</v>
      </c>
      <c r="I35" s="38">
        <v>79</v>
      </c>
      <c r="J35" s="39">
        <v>76</v>
      </c>
      <c r="K35" s="38">
        <v>81</v>
      </c>
      <c r="L35" s="47">
        <f>SUM(E35:K35)</f>
        <v>561</v>
      </c>
    </row>
    <row r="36" spans="1:12">
      <c r="A36" s="36" t="s">
        <v>31</v>
      </c>
      <c r="B36" s="37" t="s">
        <v>32</v>
      </c>
      <c r="C36" s="37" t="s">
        <v>19</v>
      </c>
      <c r="D36" s="37" t="s">
        <v>30</v>
      </c>
      <c r="E36" s="38">
        <v>78</v>
      </c>
      <c r="F36" s="39">
        <v>79</v>
      </c>
      <c r="G36" s="38">
        <v>91</v>
      </c>
      <c r="H36" s="39">
        <v>89</v>
      </c>
      <c r="I36" s="39">
        <v>81</v>
      </c>
      <c r="J36" s="39">
        <v>79</v>
      </c>
      <c r="K36" s="39">
        <v>64</v>
      </c>
      <c r="L36" s="47">
        <f>SUM(E36:K36)</f>
        <v>561</v>
      </c>
    </row>
    <row r="37" spans="1:12">
      <c r="A37" s="36" t="s">
        <v>131</v>
      </c>
      <c r="B37" s="37" t="s">
        <v>132</v>
      </c>
      <c r="C37" s="37" t="s">
        <v>19</v>
      </c>
      <c r="D37" s="37" t="s">
        <v>30</v>
      </c>
      <c r="E37" s="39">
        <v>79</v>
      </c>
      <c r="F37" s="39">
        <v>74</v>
      </c>
      <c r="G37" s="39">
        <v>94</v>
      </c>
      <c r="H37" s="39">
        <v>92</v>
      </c>
      <c r="I37" s="37">
        <v>79</v>
      </c>
      <c r="J37" s="39">
        <v>83</v>
      </c>
      <c r="K37" s="39">
        <v>60</v>
      </c>
      <c r="L37" s="47">
        <f>SUM(E37:K37)</f>
        <v>561</v>
      </c>
    </row>
    <row r="38" spans="1:12">
      <c r="A38" s="40" t="s">
        <v>93</v>
      </c>
      <c r="B38" s="41" t="s">
        <v>94</v>
      </c>
      <c r="C38" s="41" t="s">
        <v>19</v>
      </c>
      <c r="D38" s="41" t="s">
        <v>16</v>
      </c>
      <c r="E38" s="43">
        <v>83</v>
      </c>
      <c r="F38" s="43">
        <v>69</v>
      </c>
      <c r="G38" s="43">
        <v>82</v>
      </c>
      <c r="H38" s="43">
        <v>90</v>
      </c>
      <c r="I38" s="42">
        <v>85</v>
      </c>
      <c r="J38" s="43">
        <v>83</v>
      </c>
      <c r="K38" s="41">
        <v>68</v>
      </c>
      <c r="L38" s="48">
        <f>SUM(E38:K38)</f>
        <v>560</v>
      </c>
    </row>
    <row r="39" spans="1:12">
      <c r="A39" s="36" t="s">
        <v>147</v>
      </c>
      <c r="B39" s="37" t="s">
        <v>148</v>
      </c>
      <c r="C39" s="37" t="s">
        <v>15</v>
      </c>
      <c r="D39" s="37" t="s">
        <v>30</v>
      </c>
      <c r="E39" s="38">
        <v>81</v>
      </c>
      <c r="F39" s="39">
        <v>88</v>
      </c>
      <c r="G39" s="39">
        <v>78</v>
      </c>
      <c r="H39" s="39">
        <v>98</v>
      </c>
      <c r="I39" s="39">
        <v>78</v>
      </c>
      <c r="J39" s="38">
        <v>60</v>
      </c>
      <c r="K39" s="39">
        <v>74</v>
      </c>
      <c r="L39" s="47">
        <f>SUM(E39:K39)</f>
        <v>557</v>
      </c>
    </row>
    <row r="40" spans="1:12">
      <c r="A40" s="36" t="s">
        <v>26</v>
      </c>
      <c r="B40" s="37" t="s">
        <v>27</v>
      </c>
      <c r="C40" s="37" t="s">
        <v>15</v>
      </c>
      <c r="D40" s="37" t="s">
        <v>16</v>
      </c>
      <c r="E40" s="38">
        <v>80</v>
      </c>
      <c r="F40" s="39">
        <v>70</v>
      </c>
      <c r="G40" s="38">
        <v>81</v>
      </c>
      <c r="H40" s="39">
        <v>81</v>
      </c>
      <c r="I40" s="39">
        <v>90</v>
      </c>
      <c r="J40" s="39">
        <v>78</v>
      </c>
      <c r="K40" s="39">
        <v>76</v>
      </c>
      <c r="L40" s="47">
        <f>SUM(E40:K40)</f>
        <v>556</v>
      </c>
    </row>
    <row r="41" spans="1:12">
      <c r="A41" s="36" t="s">
        <v>99</v>
      </c>
      <c r="B41" s="37" t="s">
        <v>100</v>
      </c>
      <c r="C41" s="37" t="s">
        <v>15</v>
      </c>
      <c r="D41" s="37" t="s">
        <v>16</v>
      </c>
      <c r="E41" s="37">
        <v>78</v>
      </c>
      <c r="F41" s="39">
        <v>83</v>
      </c>
      <c r="G41" s="39">
        <v>78</v>
      </c>
      <c r="H41" s="39">
        <v>88</v>
      </c>
      <c r="I41" s="38">
        <v>84</v>
      </c>
      <c r="J41" s="39">
        <v>80</v>
      </c>
      <c r="K41" s="39">
        <v>65</v>
      </c>
      <c r="L41" s="47">
        <f>SUM(E41:K41)</f>
        <v>556</v>
      </c>
    </row>
    <row r="42" spans="1:12">
      <c r="A42" s="36" t="s">
        <v>47</v>
      </c>
      <c r="B42" s="37" t="s">
        <v>48</v>
      </c>
      <c r="C42" s="37" t="s">
        <v>15</v>
      </c>
      <c r="D42" s="37" t="s">
        <v>30</v>
      </c>
      <c r="E42" s="38">
        <v>91</v>
      </c>
      <c r="F42" s="39">
        <v>80</v>
      </c>
      <c r="G42" s="38">
        <v>79</v>
      </c>
      <c r="H42" s="39">
        <v>78</v>
      </c>
      <c r="I42" s="39">
        <v>92</v>
      </c>
      <c r="J42" s="39">
        <v>71</v>
      </c>
      <c r="K42" s="39">
        <v>60</v>
      </c>
      <c r="L42" s="47">
        <f>SUM(E42:K42)</f>
        <v>551</v>
      </c>
    </row>
    <row r="43" spans="1:12">
      <c r="A43" s="36" t="s">
        <v>119</v>
      </c>
      <c r="B43" s="37" t="s">
        <v>120</v>
      </c>
      <c r="C43" s="37" t="s">
        <v>19</v>
      </c>
      <c r="D43" s="37" t="s">
        <v>16</v>
      </c>
      <c r="E43" s="39">
        <v>80</v>
      </c>
      <c r="F43" s="39">
        <v>82</v>
      </c>
      <c r="G43" s="39">
        <v>76</v>
      </c>
      <c r="H43" s="39">
        <v>98</v>
      </c>
      <c r="I43" s="38">
        <v>72</v>
      </c>
      <c r="J43" s="39">
        <v>74</v>
      </c>
      <c r="K43" s="38">
        <v>66</v>
      </c>
      <c r="L43" s="47">
        <f>SUM(E43:K43)</f>
        <v>548</v>
      </c>
    </row>
    <row r="44" spans="1:12">
      <c r="A44" s="40" t="s">
        <v>45</v>
      </c>
      <c r="B44" s="41" t="s">
        <v>46</v>
      </c>
      <c r="C44" s="41" t="s">
        <v>19</v>
      </c>
      <c r="D44" s="41" t="s">
        <v>16</v>
      </c>
      <c r="E44" s="42">
        <v>90</v>
      </c>
      <c r="F44" s="43">
        <v>74</v>
      </c>
      <c r="G44" s="42">
        <v>86</v>
      </c>
      <c r="H44" s="43">
        <v>84</v>
      </c>
      <c r="I44" s="43">
        <v>74</v>
      </c>
      <c r="J44" s="43">
        <v>77</v>
      </c>
      <c r="K44" s="43">
        <v>62</v>
      </c>
      <c r="L44" s="48">
        <f>SUM(E44:K44)</f>
        <v>547</v>
      </c>
    </row>
    <row r="45" spans="1:12">
      <c r="A45" s="36" t="s">
        <v>55</v>
      </c>
      <c r="B45" s="37" t="s">
        <v>56</v>
      </c>
      <c r="C45" s="37" t="s">
        <v>19</v>
      </c>
      <c r="D45" s="37" t="s">
        <v>30</v>
      </c>
      <c r="E45" s="39">
        <v>80</v>
      </c>
      <c r="F45" s="39">
        <v>73</v>
      </c>
      <c r="G45" s="38">
        <v>80</v>
      </c>
      <c r="H45" s="39">
        <v>74</v>
      </c>
      <c r="I45" s="39">
        <v>94</v>
      </c>
      <c r="J45" s="39">
        <v>60</v>
      </c>
      <c r="K45" s="39">
        <v>85</v>
      </c>
      <c r="L45" s="47">
        <f>SUM(E45:K45)</f>
        <v>546</v>
      </c>
    </row>
    <row r="46" spans="1:12">
      <c r="A46" s="36" t="s">
        <v>39</v>
      </c>
      <c r="B46" s="37" t="s">
        <v>40</v>
      </c>
      <c r="C46" s="37" t="s">
        <v>19</v>
      </c>
      <c r="D46" s="37" t="s">
        <v>16</v>
      </c>
      <c r="E46" s="38">
        <v>89</v>
      </c>
      <c r="F46" s="39">
        <v>74</v>
      </c>
      <c r="G46" s="38">
        <v>84</v>
      </c>
      <c r="H46" s="39">
        <v>82</v>
      </c>
      <c r="I46" s="39">
        <v>84</v>
      </c>
      <c r="J46" s="39">
        <v>70</v>
      </c>
      <c r="K46" s="39">
        <v>63</v>
      </c>
      <c r="L46" s="47">
        <f>SUM(E46:K46)</f>
        <v>546</v>
      </c>
    </row>
    <row r="47" spans="1:12">
      <c r="A47" s="36" t="s">
        <v>59</v>
      </c>
      <c r="B47" s="37" t="s">
        <v>60</v>
      </c>
      <c r="C47" s="37" t="s">
        <v>15</v>
      </c>
      <c r="D47" s="37" t="s">
        <v>16</v>
      </c>
      <c r="E47" s="38">
        <v>91</v>
      </c>
      <c r="F47" s="39">
        <v>79</v>
      </c>
      <c r="G47" s="38">
        <v>72</v>
      </c>
      <c r="H47" s="39">
        <v>76</v>
      </c>
      <c r="I47" s="39">
        <v>85</v>
      </c>
      <c r="J47" s="39">
        <v>72</v>
      </c>
      <c r="K47" s="39">
        <v>70</v>
      </c>
      <c r="L47" s="47">
        <f>SUM(E47:K47)</f>
        <v>545</v>
      </c>
    </row>
    <row r="48" spans="1:12">
      <c r="A48" s="36" t="s">
        <v>51</v>
      </c>
      <c r="B48" s="37" t="s">
        <v>52</v>
      </c>
      <c r="C48" s="37" t="s">
        <v>19</v>
      </c>
      <c r="D48" s="37" t="s">
        <v>30</v>
      </c>
      <c r="E48" s="39">
        <v>82</v>
      </c>
      <c r="F48" s="39">
        <v>76</v>
      </c>
      <c r="G48" s="38">
        <v>75</v>
      </c>
      <c r="H48" s="39">
        <v>70</v>
      </c>
      <c r="I48" s="39">
        <v>90</v>
      </c>
      <c r="J48" s="39">
        <v>70</v>
      </c>
      <c r="K48" s="39">
        <v>81</v>
      </c>
      <c r="L48" s="47">
        <f>SUM(E48:K48)</f>
        <v>544</v>
      </c>
    </row>
    <row r="49" spans="1:12">
      <c r="A49" s="40" t="s">
        <v>89</v>
      </c>
      <c r="B49" s="41" t="s">
        <v>90</v>
      </c>
      <c r="C49" s="41" t="s">
        <v>19</v>
      </c>
      <c r="D49" s="41" t="s">
        <v>30</v>
      </c>
      <c r="E49" s="42">
        <v>89</v>
      </c>
      <c r="F49" s="43">
        <v>75</v>
      </c>
      <c r="G49" s="42">
        <v>63</v>
      </c>
      <c r="H49" s="43">
        <v>92</v>
      </c>
      <c r="I49" s="43">
        <v>66</v>
      </c>
      <c r="J49" s="43">
        <v>76</v>
      </c>
      <c r="K49" s="43">
        <v>83</v>
      </c>
      <c r="L49" s="48">
        <f>SUM(E49:K49)</f>
        <v>544</v>
      </c>
    </row>
    <row r="50" spans="1:12">
      <c r="A50" s="36" t="s">
        <v>87</v>
      </c>
      <c r="B50" s="37" t="s">
        <v>88</v>
      </c>
      <c r="C50" s="37" t="s">
        <v>19</v>
      </c>
      <c r="D50" s="37" t="s">
        <v>16</v>
      </c>
      <c r="E50" s="38">
        <v>95</v>
      </c>
      <c r="F50" s="39">
        <v>74</v>
      </c>
      <c r="G50" s="38">
        <v>75</v>
      </c>
      <c r="H50" s="39">
        <v>74</v>
      </c>
      <c r="I50" s="39">
        <v>64</v>
      </c>
      <c r="J50" s="39">
        <v>84</v>
      </c>
      <c r="K50" s="49">
        <v>75</v>
      </c>
      <c r="L50" s="47">
        <f>SUM(E50:K50)</f>
        <v>541</v>
      </c>
    </row>
    <row r="51" spans="1:12">
      <c r="A51" s="36" t="s">
        <v>83</v>
      </c>
      <c r="B51" s="37" t="s">
        <v>84</v>
      </c>
      <c r="C51" s="37" t="s">
        <v>15</v>
      </c>
      <c r="D51" s="37" t="s">
        <v>16</v>
      </c>
      <c r="E51" s="38">
        <v>90</v>
      </c>
      <c r="F51" s="39">
        <v>86</v>
      </c>
      <c r="G51" s="38">
        <v>80</v>
      </c>
      <c r="H51" s="39">
        <v>98</v>
      </c>
      <c r="I51" s="39">
        <v>62</v>
      </c>
      <c r="J51" s="39">
        <v>60</v>
      </c>
      <c r="K51" s="39">
        <v>64</v>
      </c>
      <c r="L51" s="47">
        <f>SUM(E51:K51)</f>
        <v>540</v>
      </c>
    </row>
    <row r="52" spans="1:12">
      <c r="A52" s="40" t="s">
        <v>57</v>
      </c>
      <c r="B52" s="41" t="s">
        <v>58</v>
      </c>
      <c r="C52" s="41" t="s">
        <v>19</v>
      </c>
      <c r="D52" s="41" t="s">
        <v>30</v>
      </c>
      <c r="E52" s="43">
        <v>90</v>
      </c>
      <c r="F52" s="43">
        <v>74</v>
      </c>
      <c r="G52" s="42">
        <v>88</v>
      </c>
      <c r="H52" s="43">
        <v>76</v>
      </c>
      <c r="I52" s="43">
        <v>88</v>
      </c>
      <c r="J52" s="43">
        <v>60</v>
      </c>
      <c r="K52" s="43">
        <v>63</v>
      </c>
      <c r="L52" s="48">
        <f>SUM(E52:K52)</f>
        <v>539</v>
      </c>
    </row>
    <row r="53" spans="1:12">
      <c r="A53" s="36" t="s">
        <v>143</v>
      </c>
      <c r="B53" s="37" t="s">
        <v>144</v>
      </c>
      <c r="C53" s="37" t="s">
        <v>15</v>
      </c>
      <c r="D53" s="37" t="s">
        <v>16</v>
      </c>
      <c r="E53" s="37">
        <v>87</v>
      </c>
      <c r="F53" s="37">
        <v>65</v>
      </c>
      <c r="G53" s="39">
        <v>74</v>
      </c>
      <c r="H53" s="39">
        <v>85</v>
      </c>
      <c r="I53" s="39">
        <v>86</v>
      </c>
      <c r="J53" s="38">
        <v>68</v>
      </c>
      <c r="K53" s="39">
        <v>72</v>
      </c>
      <c r="L53" s="47">
        <f>SUM(E53:K53)</f>
        <v>537</v>
      </c>
    </row>
    <row r="54" spans="1:12">
      <c r="A54" s="36" t="s">
        <v>67</v>
      </c>
      <c r="B54" s="37" t="s">
        <v>68</v>
      </c>
      <c r="C54" s="37" t="s">
        <v>15</v>
      </c>
      <c r="D54" s="37" t="s">
        <v>30</v>
      </c>
      <c r="E54" s="39">
        <v>83</v>
      </c>
      <c r="F54" s="39">
        <v>84</v>
      </c>
      <c r="G54" s="38">
        <v>67</v>
      </c>
      <c r="H54" s="39">
        <v>84</v>
      </c>
      <c r="I54" s="39">
        <v>78</v>
      </c>
      <c r="J54" s="39">
        <v>66</v>
      </c>
      <c r="K54" s="39">
        <v>74</v>
      </c>
      <c r="L54" s="47">
        <f>SUM(E54:K54)</f>
        <v>536</v>
      </c>
    </row>
    <row r="55" spans="1:12">
      <c r="A55" s="40" t="s">
        <v>117</v>
      </c>
      <c r="B55" s="41" t="s">
        <v>118</v>
      </c>
      <c r="C55" s="41" t="s">
        <v>19</v>
      </c>
      <c r="D55" s="41" t="s">
        <v>16</v>
      </c>
      <c r="E55" s="43">
        <v>88</v>
      </c>
      <c r="F55" s="43">
        <v>59</v>
      </c>
      <c r="G55" s="43">
        <v>78</v>
      </c>
      <c r="H55" s="43">
        <v>84</v>
      </c>
      <c r="I55" s="42">
        <v>80</v>
      </c>
      <c r="J55" s="43">
        <v>72</v>
      </c>
      <c r="K55" s="43">
        <v>71</v>
      </c>
      <c r="L55" s="48">
        <f>SUM(E55:K55)</f>
        <v>532</v>
      </c>
    </row>
    <row r="56" spans="1:12">
      <c r="A56" s="40" t="s">
        <v>133</v>
      </c>
      <c r="B56" s="41" t="s">
        <v>134</v>
      </c>
      <c r="C56" s="41" t="s">
        <v>19</v>
      </c>
      <c r="D56" s="41" t="s">
        <v>30</v>
      </c>
      <c r="E56" s="43">
        <v>83</v>
      </c>
      <c r="F56" s="43">
        <v>72</v>
      </c>
      <c r="G56" s="43">
        <v>86</v>
      </c>
      <c r="H56" s="43">
        <v>79</v>
      </c>
      <c r="I56" s="41">
        <v>52</v>
      </c>
      <c r="J56" s="43">
        <v>74</v>
      </c>
      <c r="K56" s="43">
        <v>86</v>
      </c>
      <c r="L56" s="48">
        <f>SUM(E56:K56)</f>
        <v>532</v>
      </c>
    </row>
    <row r="57" spans="1:12">
      <c r="A57" s="40" t="s">
        <v>121</v>
      </c>
      <c r="B57" s="41" t="s">
        <v>122</v>
      </c>
      <c r="C57" s="41" t="s">
        <v>19</v>
      </c>
      <c r="D57" s="41" t="s">
        <v>16</v>
      </c>
      <c r="E57" s="41">
        <v>80</v>
      </c>
      <c r="F57" s="43">
        <v>76</v>
      </c>
      <c r="G57" s="43">
        <v>70</v>
      </c>
      <c r="H57" s="43">
        <v>81</v>
      </c>
      <c r="I57" s="42">
        <v>55</v>
      </c>
      <c r="J57" s="42">
        <v>90</v>
      </c>
      <c r="K57" s="42">
        <v>80</v>
      </c>
      <c r="L57" s="48">
        <f>SUM(E57:K57)</f>
        <v>532</v>
      </c>
    </row>
    <row r="58" spans="1:12">
      <c r="A58" s="36" t="s">
        <v>71</v>
      </c>
      <c r="B58" s="37" t="s">
        <v>72</v>
      </c>
      <c r="C58" s="37" t="s">
        <v>15</v>
      </c>
      <c r="D58" s="37" t="s">
        <v>30</v>
      </c>
      <c r="E58" s="38">
        <v>90</v>
      </c>
      <c r="F58" s="39">
        <v>82</v>
      </c>
      <c r="G58" s="38">
        <v>74</v>
      </c>
      <c r="H58" s="39">
        <v>71</v>
      </c>
      <c r="I58" s="39">
        <v>83</v>
      </c>
      <c r="J58" s="39">
        <v>71</v>
      </c>
      <c r="K58" s="39">
        <v>60</v>
      </c>
      <c r="L58" s="47">
        <f>SUM(E58:K58)</f>
        <v>531</v>
      </c>
    </row>
    <row r="59" spans="1:12">
      <c r="A59" s="40" t="s">
        <v>73</v>
      </c>
      <c r="B59" s="41" t="s">
        <v>74</v>
      </c>
      <c r="C59" s="41" t="s">
        <v>19</v>
      </c>
      <c r="D59" s="41" t="s">
        <v>30</v>
      </c>
      <c r="E59" s="43">
        <v>85</v>
      </c>
      <c r="F59" s="43">
        <v>77</v>
      </c>
      <c r="G59" s="42">
        <v>77</v>
      </c>
      <c r="H59" s="43">
        <v>77</v>
      </c>
      <c r="I59" s="43">
        <v>72</v>
      </c>
      <c r="J59" s="43">
        <v>60</v>
      </c>
      <c r="K59" s="43">
        <v>82</v>
      </c>
      <c r="L59" s="48">
        <f>SUM(E59:K59)</f>
        <v>530</v>
      </c>
    </row>
    <row r="60" spans="1:12">
      <c r="A60" s="36" t="s">
        <v>151</v>
      </c>
      <c r="B60" s="37" t="s">
        <v>152</v>
      </c>
      <c r="C60" s="37" t="s">
        <v>19</v>
      </c>
      <c r="D60" s="37" t="s">
        <v>16</v>
      </c>
      <c r="E60" s="37">
        <v>81</v>
      </c>
      <c r="F60" s="37">
        <v>80</v>
      </c>
      <c r="G60" s="39">
        <v>79</v>
      </c>
      <c r="H60" s="39">
        <v>74</v>
      </c>
      <c r="I60" s="39">
        <v>74</v>
      </c>
      <c r="J60" s="38">
        <v>59</v>
      </c>
      <c r="K60" s="39">
        <v>78</v>
      </c>
      <c r="L60" s="47">
        <f>SUM(E60:K60)</f>
        <v>525</v>
      </c>
    </row>
    <row r="61" spans="1:12">
      <c r="A61" s="36" t="s">
        <v>63</v>
      </c>
      <c r="B61" s="37" t="s">
        <v>64</v>
      </c>
      <c r="C61" s="37" t="s">
        <v>15</v>
      </c>
      <c r="D61" s="37" t="s">
        <v>16</v>
      </c>
      <c r="E61" s="39">
        <v>76</v>
      </c>
      <c r="F61" s="39">
        <v>68</v>
      </c>
      <c r="G61" s="38">
        <v>75</v>
      </c>
      <c r="H61" s="39">
        <v>74</v>
      </c>
      <c r="I61" s="39">
        <v>77</v>
      </c>
      <c r="J61" s="39">
        <v>71</v>
      </c>
      <c r="K61" s="39">
        <v>83</v>
      </c>
      <c r="L61" s="47">
        <f>SUM(E61:K61)</f>
        <v>524</v>
      </c>
    </row>
    <row r="62" spans="1:12">
      <c r="A62" s="40" t="s">
        <v>81</v>
      </c>
      <c r="B62" s="41" t="s">
        <v>82</v>
      </c>
      <c r="C62" s="41" t="s">
        <v>19</v>
      </c>
      <c r="D62" s="41" t="s">
        <v>16</v>
      </c>
      <c r="E62" s="43">
        <v>74</v>
      </c>
      <c r="F62" s="43">
        <v>71</v>
      </c>
      <c r="G62" s="42">
        <v>68</v>
      </c>
      <c r="H62" s="43">
        <v>84</v>
      </c>
      <c r="I62" s="43">
        <v>72</v>
      </c>
      <c r="J62" s="43">
        <v>60</v>
      </c>
      <c r="K62" s="43">
        <v>86</v>
      </c>
      <c r="L62" s="48">
        <f>SUM(E62:K62)</f>
        <v>515</v>
      </c>
    </row>
    <row r="63" spans="1:12">
      <c r="A63" s="40" t="s">
        <v>69</v>
      </c>
      <c r="B63" s="41" t="s">
        <v>70</v>
      </c>
      <c r="C63" s="41" t="s">
        <v>19</v>
      </c>
      <c r="D63" s="41" t="s">
        <v>30</v>
      </c>
      <c r="E63" s="43">
        <v>82</v>
      </c>
      <c r="F63" s="43">
        <v>79</v>
      </c>
      <c r="G63" s="42">
        <v>72</v>
      </c>
      <c r="H63" s="43">
        <v>76</v>
      </c>
      <c r="I63" s="43">
        <v>84</v>
      </c>
      <c r="J63" s="43">
        <v>60</v>
      </c>
      <c r="K63" s="43">
        <v>60</v>
      </c>
      <c r="L63" s="48">
        <f>SUM(E63:K63)</f>
        <v>513</v>
      </c>
    </row>
    <row r="64" spans="1:12">
      <c r="A64" s="40" t="s">
        <v>65</v>
      </c>
      <c r="B64" s="41" t="s">
        <v>66</v>
      </c>
      <c r="C64" s="41" t="s">
        <v>19</v>
      </c>
      <c r="D64" s="41" t="s">
        <v>16</v>
      </c>
      <c r="E64" s="43">
        <v>74</v>
      </c>
      <c r="F64" s="43">
        <v>81</v>
      </c>
      <c r="G64" s="42">
        <v>70</v>
      </c>
      <c r="H64" s="43">
        <v>74</v>
      </c>
      <c r="I64" s="43">
        <v>91</v>
      </c>
      <c r="J64" s="43">
        <v>60</v>
      </c>
      <c r="K64" s="43">
        <v>61</v>
      </c>
      <c r="L64" s="48">
        <f>SUM(E64:K64)</f>
        <v>511</v>
      </c>
    </row>
    <row r="65" spans="1:12">
      <c r="A65" s="40" t="s">
        <v>85</v>
      </c>
      <c r="B65" s="41" t="s">
        <v>86</v>
      </c>
      <c r="C65" s="41" t="s">
        <v>15</v>
      </c>
      <c r="D65" s="41" t="s">
        <v>16</v>
      </c>
      <c r="E65" s="42">
        <v>80</v>
      </c>
      <c r="F65" s="43">
        <v>82</v>
      </c>
      <c r="G65" s="42">
        <v>60</v>
      </c>
      <c r="H65" s="43">
        <v>81</v>
      </c>
      <c r="I65" s="43">
        <v>60</v>
      </c>
      <c r="J65" s="43">
        <v>60</v>
      </c>
      <c r="K65" s="43">
        <v>80</v>
      </c>
      <c r="L65" s="48">
        <f>SUM(E65:K65)</f>
        <v>503</v>
      </c>
    </row>
    <row r="66" spans="1:12">
      <c r="A66" s="40" t="s">
        <v>137</v>
      </c>
      <c r="B66" s="41" t="s">
        <v>138</v>
      </c>
      <c r="C66" s="41" t="s">
        <v>19</v>
      </c>
      <c r="D66" s="41" t="s">
        <v>30</v>
      </c>
      <c r="E66" s="43">
        <v>76</v>
      </c>
      <c r="F66" s="43">
        <v>69</v>
      </c>
      <c r="G66" s="43">
        <v>78</v>
      </c>
      <c r="H66" s="43">
        <v>54</v>
      </c>
      <c r="I66" s="43">
        <v>70</v>
      </c>
      <c r="J66" s="41">
        <v>78</v>
      </c>
      <c r="K66" s="43">
        <v>74</v>
      </c>
      <c r="L66" s="48">
        <f>SUM(E66:K66)</f>
        <v>499</v>
      </c>
    </row>
    <row r="67" spans="1:12">
      <c r="A67" s="36" t="s">
        <v>75</v>
      </c>
      <c r="B67" s="37" t="s">
        <v>76</v>
      </c>
      <c r="C67" s="37" t="s">
        <v>19</v>
      </c>
      <c r="D67" s="37" t="s">
        <v>30</v>
      </c>
      <c r="E67" s="39">
        <v>78</v>
      </c>
      <c r="F67" s="39">
        <v>82</v>
      </c>
      <c r="G67" s="38">
        <v>75</v>
      </c>
      <c r="H67" s="39">
        <v>66</v>
      </c>
      <c r="I67" s="39">
        <v>74</v>
      </c>
      <c r="J67" s="39">
        <v>60</v>
      </c>
      <c r="K67" s="39">
        <v>61</v>
      </c>
      <c r="L67" s="47">
        <f>SUM(E67:K67)</f>
        <v>496</v>
      </c>
    </row>
    <row r="68" spans="1:12">
      <c r="A68" s="36" t="s">
        <v>123</v>
      </c>
      <c r="B68" s="37" t="s">
        <v>124</v>
      </c>
      <c r="C68" s="37" t="s">
        <v>19</v>
      </c>
      <c r="D68" s="37" t="s">
        <v>16</v>
      </c>
      <c r="E68" s="39">
        <v>83</v>
      </c>
      <c r="F68" s="39">
        <v>77</v>
      </c>
      <c r="G68" s="39">
        <v>71</v>
      </c>
      <c r="H68" s="39">
        <v>50</v>
      </c>
      <c r="I68" s="38">
        <v>75</v>
      </c>
      <c r="J68" s="38">
        <v>80</v>
      </c>
      <c r="K68" s="39">
        <v>60</v>
      </c>
      <c r="L68" s="47">
        <f>SUM(E68:K68)</f>
        <v>496</v>
      </c>
    </row>
    <row r="69" spans="1:12">
      <c r="A69" s="36" t="s">
        <v>79</v>
      </c>
      <c r="B69" s="37" t="s">
        <v>80</v>
      </c>
      <c r="C69" s="37" t="s">
        <v>15</v>
      </c>
      <c r="D69" s="37" t="s">
        <v>16</v>
      </c>
      <c r="E69" s="39">
        <v>80</v>
      </c>
      <c r="F69" s="39">
        <v>65</v>
      </c>
      <c r="G69" s="38">
        <v>87</v>
      </c>
      <c r="H69" s="39">
        <v>74</v>
      </c>
      <c r="I69" s="39">
        <v>63</v>
      </c>
      <c r="J69" s="39">
        <v>67</v>
      </c>
      <c r="K69" s="39">
        <v>50</v>
      </c>
      <c r="L69" s="47">
        <f>SUM(E69:K69)</f>
        <v>486</v>
      </c>
    </row>
    <row r="70" spans="1:12">
      <c r="A70" s="40" t="s">
        <v>53</v>
      </c>
      <c r="B70" s="41" t="s">
        <v>54</v>
      </c>
      <c r="C70" s="41" t="s">
        <v>19</v>
      </c>
      <c r="D70" s="41" t="s">
        <v>30</v>
      </c>
      <c r="E70" s="43">
        <v>74</v>
      </c>
      <c r="F70" s="43">
        <v>59</v>
      </c>
      <c r="G70" s="42">
        <v>75</v>
      </c>
      <c r="H70" s="43">
        <v>71</v>
      </c>
      <c r="I70" s="43">
        <v>70</v>
      </c>
      <c r="J70" s="43">
        <v>70</v>
      </c>
      <c r="K70" s="43">
        <v>61</v>
      </c>
      <c r="L70" s="48">
        <f>SUM(E70:K70)</f>
        <v>480</v>
      </c>
    </row>
    <row r="71" spans="1:12">
      <c r="A71" s="40" t="s">
        <v>77</v>
      </c>
      <c r="B71" s="41" t="s">
        <v>78</v>
      </c>
      <c r="C71" s="41" t="s">
        <v>19</v>
      </c>
      <c r="D71" s="41" t="s">
        <v>16</v>
      </c>
      <c r="E71" s="43">
        <v>86</v>
      </c>
      <c r="F71" s="43">
        <v>70</v>
      </c>
      <c r="G71" s="42">
        <v>58</v>
      </c>
      <c r="H71" s="43">
        <v>71</v>
      </c>
      <c r="I71" s="43">
        <v>60</v>
      </c>
      <c r="J71" s="43">
        <v>65</v>
      </c>
      <c r="K71" s="43">
        <v>69</v>
      </c>
      <c r="L71" s="48">
        <f>SUM(E71:K71)</f>
        <v>479</v>
      </c>
    </row>
    <row r="72" spans="1:12">
      <c r="A72" s="50" t="s">
        <v>61</v>
      </c>
      <c r="B72" s="51" t="s">
        <v>62</v>
      </c>
      <c r="C72" s="51" t="s">
        <v>15</v>
      </c>
      <c r="D72" s="51" t="s">
        <v>16</v>
      </c>
      <c r="E72" s="52">
        <v>78</v>
      </c>
      <c r="F72" s="52">
        <v>75</v>
      </c>
      <c r="G72" s="53">
        <v>55</v>
      </c>
      <c r="H72" s="52">
        <v>62</v>
      </c>
      <c r="I72" s="52">
        <v>65</v>
      </c>
      <c r="J72" s="52">
        <v>60</v>
      </c>
      <c r="K72" s="52">
        <v>65</v>
      </c>
      <c r="L72" s="54">
        <f>SUM(E72:K72)</f>
        <v>460</v>
      </c>
    </row>
  </sheetData>
  <sortState ref="A3:L72">
    <sortCondition ref="L3:L72" descending="1"/>
    <sortCondition ref="J3:J72"/>
  </sortState>
  <mergeCells count="1">
    <mergeCell ref="A1:K1"/>
  </mergeCells>
  <conditionalFormatting sqref="E3:K72">
    <cfRule type="cellIs" dxfId="8" priority="1" operator="lessThan">
      <formula>60</formula>
    </cfRule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4"/>
  <sheetViews>
    <sheetView zoomScale="85" zoomScaleNormal="85" topLeftCell="A59" workbookViewId="0">
      <selection activeCell="J86" sqref="J86"/>
    </sheetView>
  </sheetViews>
  <sheetFormatPr defaultColWidth="8.88888888888889" defaultRowHeight="14.4"/>
  <cols>
    <col min="5" max="7" width="11.8888888888889" customWidth="1"/>
    <col min="8" max="8" width="13" customWidth="1"/>
    <col min="9" max="9" width="7.66666666666667" customWidth="1"/>
    <col min="10" max="10" width="9.66666666666667" customWidth="1"/>
    <col min="11" max="11" width="10.7777777777778" customWidth="1"/>
  </cols>
  <sheetData>
    <row r="1" ht="3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5.15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15.15" spans="1:12">
      <c r="A3" s="6" t="s">
        <v>17</v>
      </c>
      <c r="B3" s="7" t="s">
        <v>18</v>
      </c>
      <c r="C3" s="7" t="s">
        <v>19</v>
      </c>
      <c r="D3" s="7" t="s">
        <v>16</v>
      </c>
      <c r="E3" s="8">
        <v>98</v>
      </c>
      <c r="F3" s="9">
        <v>83</v>
      </c>
      <c r="G3" s="8">
        <v>82</v>
      </c>
      <c r="H3" s="9">
        <v>95</v>
      </c>
      <c r="I3" s="9">
        <v>91</v>
      </c>
      <c r="J3" s="9">
        <v>84</v>
      </c>
      <c r="K3" s="9">
        <v>86</v>
      </c>
      <c r="L3" s="7">
        <f t="shared" ref="L3:L66" si="0">SUM(E3:K3)</f>
        <v>619</v>
      </c>
    </row>
    <row r="4" spans="1:12">
      <c r="A4" s="10" t="s">
        <v>22</v>
      </c>
      <c r="B4" s="11" t="s">
        <v>23</v>
      </c>
      <c r="C4" s="11" t="s">
        <v>19</v>
      </c>
      <c r="D4" s="11" t="s">
        <v>16</v>
      </c>
      <c r="E4" s="12">
        <v>96</v>
      </c>
      <c r="F4" s="13">
        <v>89</v>
      </c>
      <c r="G4" s="12">
        <v>81</v>
      </c>
      <c r="H4" s="13">
        <v>82</v>
      </c>
      <c r="I4" s="13">
        <v>94</v>
      </c>
      <c r="J4" s="13">
        <v>85</v>
      </c>
      <c r="K4" s="13">
        <v>76</v>
      </c>
      <c r="L4" s="11">
        <f t="shared" si="0"/>
        <v>603</v>
      </c>
    </row>
    <row r="5" spans="1:12">
      <c r="A5" s="10" t="s">
        <v>135</v>
      </c>
      <c r="B5" s="11" t="s">
        <v>136</v>
      </c>
      <c r="C5" s="11" t="s">
        <v>19</v>
      </c>
      <c r="D5" s="11" t="s">
        <v>30</v>
      </c>
      <c r="E5" s="13">
        <v>94</v>
      </c>
      <c r="F5" s="13">
        <v>81</v>
      </c>
      <c r="G5" s="13">
        <v>94</v>
      </c>
      <c r="H5" s="13">
        <v>90</v>
      </c>
      <c r="I5" s="13">
        <v>74</v>
      </c>
      <c r="J5" s="13">
        <v>89</v>
      </c>
      <c r="K5" s="13">
        <v>81</v>
      </c>
      <c r="L5" s="11">
        <f t="shared" si="0"/>
        <v>603</v>
      </c>
    </row>
    <row r="6" spans="1:12">
      <c r="A6" s="14" t="s">
        <v>145</v>
      </c>
      <c r="B6" s="15" t="s">
        <v>146</v>
      </c>
      <c r="C6" s="15" t="s">
        <v>19</v>
      </c>
      <c r="D6" s="15" t="s">
        <v>16</v>
      </c>
      <c r="E6" s="16">
        <v>86</v>
      </c>
      <c r="F6" s="17">
        <v>78</v>
      </c>
      <c r="G6" s="17">
        <v>92</v>
      </c>
      <c r="H6" s="17">
        <v>86</v>
      </c>
      <c r="I6" s="17">
        <v>94</v>
      </c>
      <c r="J6" s="16">
        <v>80</v>
      </c>
      <c r="K6" s="17">
        <v>81</v>
      </c>
      <c r="L6" s="15">
        <f t="shared" si="0"/>
        <v>597</v>
      </c>
    </row>
    <row r="7" spans="1:12">
      <c r="A7" s="14" t="s">
        <v>153</v>
      </c>
      <c r="B7" s="15" t="s">
        <v>154</v>
      </c>
      <c r="C7" s="15" t="s">
        <v>19</v>
      </c>
      <c r="D7" s="15" t="s">
        <v>16</v>
      </c>
      <c r="E7" s="16">
        <v>83</v>
      </c>
      <c r="F7" s="17">
        <v>83</v>
      </c>
      <c r="G7" s="17">
        <v>78</v>
      </c>
      <c r="H7" s="17">
        <v>92</v>
      </c>
      <c r="I7" s="15">
        <v>88</v>
      </c>
      <c r="J7" s="17">
        <v>85</v>
      </c>
      <c r="K7" s="17">
        <v>88</v>
      </c>
      <c r="L7" s="15">
        <f t="shared" si="0"/>
        <v>597</v>
      </c>
    </row>
    <row r="8" spans="1:12">
      <c r="A8" s="14" t="s">
        <v>141</v>
      </c>
      <c r="B8" s="15" t="s">
        <v>142</v>
      </c>
      <c r="C8" s="15" t="s">
        <v>19</v>
      </c>
      <c r="D8" s="15" t="s">
        <v>16</v>
      </c>
      <c r="E8" s="16">
        <v>96</v>
      </c>
      <c r="F8" s="17">
        <v>74</v>
      </c>
      <c r="G8" s="17">
        <v>81</v>
      </c>
      <c r="H8" s="17">
        <v>88</v>
      </c>
      <c r="I8" s="17">
        <v>94</v>
      </c>
      <c r="J8" s="16">
        <v>87</v>
      </c>
      <c r="K8" s="17">
        <v>74</v>
      </c>
      <c r="L8" s="15">
        <f t="shared" si="0"/>
        <v>594</v>
      </c>
    </row>
    <row r="9" spans="1:12">
      <c r="A9" s="14" t="s">
        <v>20</v>
      </c>
      <c r="B9" s="15" t="s">
        <v>21</v>
      </c>
      <c r="C9" s="15" t="s">
        <v>19</v>
      </c>
      <c r="D9" s="15" t="s">
        <v>16</v>
      </c>
      <c r="E9" s="16">
        <v>89</v>
      </c>
      <c r="F9" s="17">
        <v>74</v>
      </c>
      <c r="G9" s="16">
        <v>89</v>
      </c>
      <c r="H9" s="17">
        <v>85</v>
      </c>
      <c r="I9" s="17">
        <v>90</v>
      </c>
      <c r="J9" s="17">
        <v>91</v>
      </c>
      <c r="K9" s="17">
        <v>75</v>
      </c>
      <c r="L9" s="15">
        <f t="shared" si="0"/>
        <v>593</v>
      </c>
    </row>
    <row r="10" spans="1:12">
      <c r="A10" s="14" t="s">
        <v>109</v>
      </c>
      <c r="B10" s="15" t="s">
        <v>110</v>
      </c>
      <c r="C10" s="15" t="s">
        <v>19</v>
      </c>
      <c r="D10" s="15" t="s">
        <v>30</v>
      </c>
      <c r="E10" s="16">
        <v>93</v>
      </c>
      <c r="F10" s="17">
        <v>77</v>
      </c>
      <c r="G10" s="17">
        <v>82</v>
      </c>
      <c r="H10" s="17">
        <v>81</v>
      </c>
      <c r="I10" s="16">
        <v>84</v>
      </c>
      <c r="J10" s="16">
        <v>90</v>
      </c>
      <c r="K10" s="16">
        <v>85</v>
      </c>
      <c r="L10" s="15">
        <f t="shared" si="0"/>
        <v>592</v>
      </c>
    </row>
    <row r="11" spans="1:12">
      <c r="A11" s="10" t="s">
        <v>103</v>
      </c>
      <c r="B11" s="11" t="s">
        <v>104</v>
      </c>
      <c r="C11" s="11" t="s">
        <v>19</v>
      </c>
      <c r="D11" s="11" t="s">
        <v>30</v>
      </c>
      <c r="E11" s="13">
        <v>90</v>
      </c>
      <c r="F11" s="13">
        <v>84</v>
      </c>
      <c r="G11" s="13">
        <v>89</v>
      </c>
      <c r="H11" s="13">
        <v>86</v>
      </c>
      <c r="I11" s="12">
        <v>84</v>
      </c>
      <c r="J11" s="12">
        <v>91</v>
      </c>
      <c r="K11" s="13">
        <v>64</v>
      </c>
      <c r="L11" s="11">
        <f t="shared" si="0"/>
        <v>588</v>
      </c>
    </row>
    <row r="12" spans="1:19">
      <c r="A12" s="10" t="s">
        <v>111</v>
      </c>
      <c r="B12" s="11" t="s">
        <v>112</v>
      </c>
      <c r="C12" s="11" t="s">
        <v>19</v>
      </c>
      <c r="D12" s="11" t="s">
        <v>30</v>
      </c>
      <c r="E12" s="12">
        <v>90</v>
      </c>
      <c r="F12" s="13">
        <v>78</v>
      </c>
      <c r="G12" s="13">
        <v>75</v>
      </c>
      <c r="H12" s="13">
        <v>94</v>
      </c>
      <c r="I12" s="12">
        <v>75</v>
      </c>
      <c r="J12" s="13">
        <v>85</v>
      </c>
      <c r="K12" s="13">
        <v>89</v>
      </c>
      <c r="L12" s="11">
        <f t="shared" si="0"/>
        <v>586</v>
      </c>
      <c r="M12" s="25"/>
      <c r="N12" s="25"/>
      <c r="O12" s="25"/>
      <c r="P12" s="25"/>
      <c r="Q12" s="25"/>
      <c r="R12" s="25"/>
      <c r="S12" s="25"/>
    </row>
    <row r="13" spans="1:19">
      <c r="A13" s="14" t="s">
        <v>105</v>
      </c>
      <c r="B13" s="15" t="s">
        <v>106</v>
      </c>
      <c r="C13" s="15" t="s">
        <v>19</v>
      </c>
      <c r="D13" s="15" t="s">
        <v>30</v>
      </c>
      <c r="E13" s="16">
        <v>88</v>
      </c>
      <c r="F13" s="17">
        <v>87</v>
      </c>
      <c r="G13" s="17">
        <v>90</v>
      </c>
      <c r="H13" s="17">
        <v>90</v>
      </c>
      <c r="I13" s="16">
        <v>86</v>
      </c>
      <c r="J13" s="17">
        <v>78</v>
      </c>
      <c r="K13" s="17">
        <v>66</v>
      </c>
      <c r="L13" s="15">
        <f t="shared" si="0"/>
        <v>585</v>
      </c>
      <c r="M13" s="25"/>
      <c r="N13" s="26"/>
      <c r="O13" s="25"/>
      <c r="P13" s="25"/>
      <c r="Q13" s="25"/>
      <c r="R13" s="25"/>
      <c r="S13" s="25"/>
    </row>
    <row r="14" spans="1:19">
      <c r="A14" s="10" t="s">
        <v>155</v>
      </c>
      <c r="B14" s="11" t="s">
        <v>156</v>
      </c>
      <c r="C14" s="11" t="s">
        <v>19</v>
      </c>
      <c r="D14" s="11" t="s">
        <v>30</v>
      </c>
      <c r="E14" s="12">
        <v>90</v>
      </c>
      <c r="F14" s="13">
        <v>71</v>
      </c>
      <c r="G14" s="13">
        <v>87</v>
      </c>
      <c r="H14" s="13">
        <v>79</v>
      </c>
      <c r="I14" s="11">
        <v>87</v>
      </c>
      <c r="J14" s="13">
        <v>82</v>
      </c>
      <c r="K14" s="11">
        <v>85</v>
      </c>
      <c r="L14" s="11">
        <f t="shared" si="0"/>
        <v>581</v>
      </c>
      <c r="M14" s="25"/>
      <c r="N14" s="25"/>
      <c r="O14" s="25"/>
      <c r="P14" s="25"/>
      <c r="Q14" s="25"/>
      <c r="R14" s="25"/>
      <c r="S14" s="25"/>
    </row>
    <row r="15" spans="1:19">
      <c r="A15" s="14" t="s">
        <v>97</v>
      </c>
      <c r="B15" s="15" t="s">
        <v>98</v>
      </c>
      <c r="C15" s="15" t="s">
        <v>19</v>
      </c>
      <c r="D15" s="15" t="s">
        <v>16</v>
      </c>
      <c r="E15" s="17">
        <v>89</v>
      </c>
      <c r="F15" s="17">
        <v>72</v>
      </c>
      <c r="G15" s="17">
        <v>81</v>
      </c>
      <c r="H15" s="17">
        <v>94</v>
      </c>
      <c r="I15" s="16">
        <v>84</v>
      </c>
      <c r="J15" s="17">
        <v>74</v>
      </c>
      <c r="K15" s="17">
        <v>85</v>
      </c>
      <c r="L15" s="15">
        <f t="shared" si="0"/>
        <v>579</v>
      </c>
      <c r="M15" s="25"/>
      <c r="N15" s="25"/>
      <c r="O15" s="25"/>
      <c r="P15" s="25"/>
      <c r="Q15" s="25"/>
      <c r="R15" s="25"/>
      <c r="S15" s="25"/>
    </row>
    <row r="16" spans="1:19">
      <c r="A16" s="10" t="s">
        <v>127</v>
      </c>
      <c r="B16" s="11" t="s">
        <v>128</v>
      </c>
      <c r="C16" s="11" t="s">
        <v>19</v>
      </c>
      <c r="D16" s="11" t="s">
        <v>30</v>
      </c>
      <c r="E16" s="12">
        <v>88</v>
      </c>
      <c r="F16" s="13">
        <v>74</v>
      </c>
      <c r="G16" s="13">
        <v>90</v>
      </c>
      <c r="H16" s="13">
        <v>79</v>
      </c>
      <c r="I16" s="11">
        <v>90</v>
      </c>
      <c r="J16" s="12">
        <v>89</v>
      </c>
      <c r="K16" s="13">
        <v>61</v>
      </c>
      <c r="L16" s="11">
        <f t="shared" si="0"/>
        <v>571</v>
      </c>
      <c r="M16" s="25"/>
      <c r="N16" s="25"/>
      <c r="O16" s="25"/>
      <c r="P16" s="25"/>
      <c r="Q16" s="25"/>
      <c r="R16" s="25"/>
      <c r="S16" s="25"/>
    </row>
    <row r="17" spans="1:19">
      <c r="A17" s="14" t="s">
        <v>37</v>
      </c>
      <c r="B17" s="15" t="s">
        <v>38</v>
      </c>
      <c r="C17" s="15" t="s">
        <v>19</v>
      </c>
      <c r="D17" s="15" t="s">
        <v>30</v>
      </c>
      <c r="E17" s="16">
        <v>92</v>
      </c>
      <c r="F17" s="17">
        <v>76</v>
      </c>
      <c r="G17" s="16">
        <v>84</v>
      </c>
      <c r="H17" s="17">
        <v>75</v>
      </c>
      <c r="I17" s="17">
        <v>94</v>
      </c>
      <c r="J17" s="17">
        <v>81</v>
      </c>
      <c r="K17" s="17">
        <v>64</v>
      </c>
      <c r="L17" s="15">
        <f t="shared" si="0"/>
        <v>566</v>
      </c>
      <c r="M17" s="25"/>
      <c r="N17" s="25"/>
      <c r="O17" s="25"/>
      <c r="P17" s="25"/>
      <c r="Q17" s="25"/>
      <c r="R17" s="25"/>
      <c r="S17" s="25"/>
    </row>
    <row r="18" spans="1:19">
      <c r="A18" s="14" t="s">
        <v>33</v>
      </c>
      <c r="B18" s="15" t="s">
        <v>34</v>
      </c>
      <c r="C18" s="15" t="s">
        <v>19</v>
      </c>
      <c r="D18" s="15" t="s">
        <v>30</v>
      </c>
      <c r="E18" s="16">
        <v>85</v>
      </c>
      <c r="F18" s="17">
        <v>80</v>
      </c>
      <c r="G18" s="16">
        <v>85</v>
      </c>
      <c r="H18" s="17">
        <v>79</v>
      </c>
      <c r="I18" s="17">
        <v>94</v>
      </c>
      <c r="J18" s="17">
        <v>78</v>
      </c>
      <c r="K18" s="17">
        <v>64</v>
      </c>
      <c r="L18" s="15">
        <f t="shared" si="0"/>
        <v>565</v>
      </c>
      <c r="M18" s="25"/>
      <c r="N18" s="25"/>
      <c r="O18" s="25"/>
      <c r="P18" s="25"/>
      <c r="Q18" s="25"/>
      <c r="R18" s="25"/>
      <c r="S18" s="25"/>
    </row>
    <row r="19" spans="1:19">
      <c r="A19" s="14" t="s">
        <v>129</v>
      </c>
      <c r="B19" s="15" t="s">
        <v>130</v>
      </c>
      <c r="C19" s="15" t="s">
        <v>19</v>
      </c>
      <c r="D19" s="15" t="s">
        <v>30</v>
      </c>
      <c r="E19" s="16">
        <v>89</v>
      </c>
      <c r="F19" s="17">
        <v>77</v>
      </c>
      <c r="G19" s="17">
        <v>91</v>
      </c>
      <c r="H19" s="17">
        <v>74</v>
      </c>
      <c r="I19" s="15">
        <v>85</v>
      </c>
      <c r="J19" s="17">
        <v>79</v>
      </c>
      <c r="K19" s="17">
        <v>69</v>
      </c>
      <c r="L19" s="15">
        <f t="shared" si="0"/>
        <v>564</v>
      </c>
      <c r="M19" s="25"/>
      <c r="N19" s="25"/>
      <c r="O19" s="25"/>
      <c r="P19" s="25"/>
      <c r="Q19" s="25"/>
      <c r="R19" s="25"/>
      <c r="S19" s="25"/>
    </row>
    <row r="20" spans="1:19">
      <c r="A20" s="10" t="s">
        <v>35</v>
      </c>
      <c r="B20" s="11" t="s">
        <v>36</v>
      </c>
      <c r="C20" s="11" t="s">
        <v>19</v>
      </c>
      <c r="D20" s="11" t="s">
        <v>30</v>
      </c>
      <c r="E20" s="12">
        <v>88</v>
      </c>
      <c r="F20" s="13">
        <v>78</v>
      </c>
      <c r="G20" s="12">
        <v>74</v>
      </c>
      <c r="H20" s="13">
        <v>79</v>
      </c>
      <c r="I20" s="13">
        <v>86</v>
      </c>
      <c r="J20" s="13">
        <v>87</v>
      </c>
      <c r="K20" s="13">
        <v>70</v>
      </c>
      <c r="L20" s="11">
        <f t="shared" si="0"/>
        <v>562</v>
      </c>
      <c r="M20" s="25"/>
      <c r="N20" s="25"/>
      <c r="O20" s="25"/>
      <c r="P20" s="25"/>
      <c r="Q20" s="25"/>
      <c r="R20" s="25"/>
      <c r="S20" s="25"/>
    </row>
    <row r="21" spans="1:19">
      <c r="A21" s="10" t="s">
        <v>131</v>
      </c>
      <c r="B21" s="11" t="s">
        <v>132</v>
      </c>
      <c r="C21" s="11" t="s">
        <v>19</v>
      </c>
      <c r="D21" s="11" t="s">
        <v>30</v>
      </c>
      <c r="E21" s="13">
        <v>79</v>
      </c>
      <c r="F21" s="13">
        <v>74</v>
      </c>
      <c r="G21" s="13">
        <v>94</v>
      </c>
      <c r="H21" s="13">
        <v>92</v>
      </c>
      <c r="I21" s="11">
        <v>79</v>
      </c>
      <c r="J21" s="13">
        <v>83</v>
      </c>
      <c r="K21" s="13">
        <v>60</v>
      </c>
      <c r="L21" s="11">
        <f t="shared" si="0"/>
        <v>561</v>
      </c>
      <c r="M21" s="25"/>
      <c r="N21" s="25"/>
      <c r="O21" s="25"/>
      <c r="P21" s="25"/>
      <c r="Q21" s="25"/>
      <c r="R21" s="25"/>
      <c r="S21" s="25"/>
    </row>
    <row r="22" spans="1:19">
      <c r="A22" s="10" t="s">
        <v>31</v>
      </c>
      <c r="B22" s="11" t="s">
        <v>32</v>
      </c>
      <c r="C22" s="11" t="s">
        <v>19</v>
      </c>
      <c r="D22" s="11" t="s">
        <v>30</v>
      </c>
      <c r="E22" s="12">
        <v>78</v>
      </c>
      <c r="F22" s="13">
        <v>79</v>
      </c>
      <c r="G22" s="12">
        <v>91</v>
      </c>
      <c r="H22" s="13">
        <v>89</v>
      </c>
      <c r="I22" s="13">
        <v>81</v>
      </c>
      <c r="J22" s="13">
        <v>79</v>
      </c>
      <c r="K22" s="13">
        <v>64</v>
      </c>
      <c r="L22" s="11">
        <f t="shared" si="0"/>
        <v>561</v>
      </c>
      <c r="M22" s="25"/>
      <c r="N22" s="25"/>
      <c r="O22" s="25"/>
      <c r="P22" s="25"/>
      <c r="Q22" s="25"/>
      <c r="R22" s="25"/>
      <c r="S22" s="25"/>
    </row>
    <row r="23" spans="1:19">
      <c r="A23" s="10" t="s">
        <v>107</v>
      </c>
      <c r="B23" s="11" t="s">
        <v>108</v>
      </c>
      <c r="C23" s="11" t="s">
        <v>19</v>
      </c>
      <c r="D23" s="11" t="s">
        <v>30</v>
      </c>
      <c r="E23" s="12">
        <v>80</v>
      </c>
      <c r="F23" s="13">
        <v>80</v>
      </c>
      <c r="G23" s="13">
        <v>75</v>
      </c>
      <c r="H23" s="13">
        <v>90</v>
      </c>
      <c r="I23" s="12">
        <v>79</v>
      </c>
      <c r="J23" s="13">
        <v>76</v>
      </c>
      <c r="K23" s="12">
        <v>81</v>
      </c>
      <c r="L23" s="11">
        <f t="shared" si="0"/>
        <v>561</v>
      </c>
      <c r="M23" s="25"/>
      <c r="N23" s="25"/>
      <c r="O23" s="25"/>
      <c r="P23" s="25"/>
      <c r="Q23" s="25"/>
      <c r="R23" s="25"/>
      <c r="S23" s="25"/>
    </row>
    <row r="24" spans="1:19">
      <c r="A24" s="14" t="s">
        <v>93</v>
      </c>
      <c r="B24" s="15" t="s">
        <v>94</v>
      </c>
      <c r="C24" s="15" t="s">
        <v>19</v>
      </c>
      <c r="D24" s="15" t="s">
        <v>16</v>
      </c>
      <c r="E24" s="17">
        <v>83</v>
      </c>
      <c r="F24" s="17">
        <v>69</v>
      </c>
      <c r="G24" s="17">
        <v>82</v>
      </c>
      <c r="H24" s="17">
        <v>90</v>
      </c>
      <c r="I24" s="16">
        <v>85</v>
      </c>
      <c r="J24" s="17">
        <v>83</v>
      </c>
      <c r="K24" s="15">
        <v>68</v>
      </c>
      <c r="L24" s="15">
        <f t="shared" si="0"/>
        <v>560</v>
      </c>
      <c r="M24" s="25"/>
      <c r="N24" s="25"/>
      <c r="O24" s="25"/>
      <c r="P24" s="25"/>
      <c r="Q24" s="25"/>
      <c r="R24" s="25"/>
      <c r="S24" s="25"/>
    </row>
    <row r="25" spans="1:19">
      <c r="A25" s="10" t="s">
        <v>119</v>
      </c>
      <c r="B25" s="11" t="s">
        <v>120</v>
      </c>
      <c r="C25" s="11" t="s">
        <v>19</v>
      </c>
      <c r="D25" s="11" t="s">
        <v>16</v>
      </c>
      <c r="E25" s="13">
        <v>80</v>
      </c>
      <c r="F25" s="13">
        <v>82</v>
      </c>
      <c r="G25" s="13">
        <v>76</v>
      </c>
      <c r="H25" s="13">
        <v>98</v>
      </c>
      <c r="I25" s="12">
        <v>72</v>
      </c>
      <c r="J25" s="13">
        <v>74</v>
      </c>
      <c r="K25" s="12">
        <v>66</v>
      </c>
      <c r="L25" s="11">
        <f t="shared" si="0"/>
        <v>548</v>
      </c>
      <c r="M25" s="25"/>
      <c r="N25" s="25"/>
      <c r="O25" s="25"/>
      <c r="P25" s="25"/>
      <c r="Q25" s="25"/>
      <c r="R25" s="25"/>
      <c r="S25" s="25"/>
    </row>
    <row r="26" spans="1:19">
      <c r="A26" s="14" t="s">
        <v>45</v>
      </c>
      <c r="B26" s="15" t="s">
        <v>46</v>
      </c>
      <c r="C26" s="15" t="s">
        <v>19</v>
      </c>
      <c r="D26" s="15" t="s">
        <v>16</v>
      </c>
      <c r="E26" s="16">
        <v>90</v>
      </c>
      <c r="F26" s="17">
        <v>74</v>
      </c>
      <c r="G26" s="16">
        <v>86</v>
      </c>
      <c r="H26" s="17">
        <v>84</v>
      </c>
      <c r="I26" s="17">
        <v>74</v>
      </c>
      <c r="J26" s="17">
        <v>77</v>
      </c>
      <c r="K26" s="17">
        <v>62</v>
      </c>
      <c r="L26" s="15">
        <f t="shared" si="0"/>
        <v>547</v>
      </c>
      <c r="M26" s="25"/>
      <c r="N26" s="25"/>
      <c r="O26" s="25"/>
      <c r="P26" s="25"/>
      <c r="Q26" s="25"/>
      <c r="R26" s="25"/>
      <c r="S26" s="25"/>
    </row>
    <row r="27" spans="1:19">
      <c r="A27" s="10" t="s">
        <v>39</v>
      </c>
      <c r="B27" s="11" t="s">
        <v>40</v>
      </c>
      <c r="C27" s="11" t="s">
        <v>19</v>
      </c>
      <c r="D27" s="11" t="s">
        <v>16</v>
      </c>
      <c r="E27" s="12">
        <v>89</v>
      </c>
      <c r="F27" s="13">
        <v>74</v>
      </c>
      <c r="G27" s="12">
        <v>84</v>
      </c>
      <c r="H27" s="13">
        <v>82</v>
      </c>
      <c r="I27" s="13">
        <v>84</v>
      </c>
      <c r="J27" s="13">
        <v>70</v>
      </c>
      <c r="K27" s="13">
        <v>63</v>
      </c>
      <c r="L27" s="11">
        <f t="shared" si="0"/>
        <v>546</v>
      </c>
      <c r="M27" s="25"/>
      <c r="N27" s="25"/>
      <c r="O27" s="25"/>
      <c r="P27" s="25"/>
      <c r="Q27" s="25"/>
      <c r="R27" s="25"/>
      <c r="S27" s="25"/>
    </row>
    <row r="28" spans="1:19">
      <c r="A28" s="10" t="s">
        <v>55</v>
      </c>
      <c r="B28" s="11" t="s">
        <v>56</v>
      </c>
      <c r="C28" s="11" t="s">
        <v>19</v>
      </c>
      <c r="D28" s="11" t="s">
        <v>30</v>
      </c>
      <c r="E28" s="13">
        <v>80</v>
      </c>
      <c r="F28" s="13">
        <v>73</v>
      </c>
      <c r="G28" s="12">
        <v>80</v>
      </c>
      <c r="H28" s="13">
        <v>74</v>
      </c>
      <c r="I28" s="13">
        <v>94</v>
      </c>
      <c r="J28" s="13">
        <v>60</v>
      </c>
      <c r="K28" s="13">
        <v>85</v>
      </c>
      <c r="L28" s="11">
        <f t="shared" si="0"/>
        <v>546</v>
      </c>
      <c r="M28" s="25"/>
      <c r="N28" s="25"/>
      <c r="O28" s="25"/>
      <c r="P28" s="25"/>
      <c r="Q28" s="25"/>
      <c r="R28" s="25"/>
      <c r="S28" s="25"/>
    </row>
    <row r="29" spans="1:19">
      <c r="A29" s="10" t="s">
        <v>51</v>
      </c>
      <c r="B29" s="11" t="s">
        <v>52</v>
      </c>
      <c r="C29" s="11" t="s">
        <v>19</v>
      </c>
      <c r="D29" s="11" t="s">
        <v>30</v>
      </c>
      <c r="E29" s="13">
        <v>82</v>
      </c>
      <c r="F29" s="13">
        <v>76</v>
      </c>
      <c r="G29" s="12">
        <v>75</v>
      </c>
      <c r="H29" s="13">
        <v>70</v>
      </c>
      <c r="I29" s="13">
        <v>90</v>
      </c>
      <c r="J29" s="13">
        <v>70</v>
      </c>
      <c r="K29" s="13">
        <v>81</v>
      </c>
      <c r="L29" s="11">
        <f t="shared" si="0"/>
        <v>544</v>
      </c>
      <c r="M29" s="25"/>
      <c r="N29" s="25"/>
      <c r="O29" s="25"/>
      <c r="P29" s="25"/>
      <c r="Q29" s="25"/>
      <c r="R29" s="25"/>
      <c r="S29" s="25"/>
    </row>
    <row r="30" spans="1:19">
      <c r="A30" s="14" t="s">
        <v>89</v>
      </c>
      <c r="B30" s="15" t="s">
        <v>90</v>
      </c>
      <c r="C30" s="15" t="s">
        <v>19</v>
      </c>
      <c r="D30" s="15" t="s">
        <v>30</v>
      </c>
      <c r="E30" s="16">
        <v>89</v>
      </c>
      <c r="F30" s="17">
        <v>75</v>
      </c>
      <c r="G30" s="16">
        <v>63</v>
      </c>
      <c r="H30" s="17">
        <v>92</v>
      </c>
      <c r="I30" s="17">
        <v>66</v>
      </c>
      <c r="J30" s="17">
        <v>76</v>
      </c>
      <c r="K30" s="17">
        <v>83</v>
      </c>
      <c r="L30" s="15">
        <f t="shared" si="0"/>
        <v>544</v>
      </c>
      <c r="M30" s="25"/>
      <c r="N30" s="25"/>
      <c r="O30" s="25"/>
      <c r="P30" s="25"/>
      <c r="Q30" s="25"/>
      <c r="R30" s="25"/>
      <c r="S30" s="25"/>
    </row>
    <row r="31" spans="1:19">
      <c r="A31" s="10" t="s">
        <v>87</v>
      </c>
      <c r="B31" s="11" t="s">
        <v>88</v>
      </c>
      <c r="C31" s="11" t="s">
        <v>19</v>
      </c>
      <c r="D31" s="11" t="s">
        <v>16</v>
      </c>
      <c r="E31" s="12">
        <v>95</v>
      </c>
      <c r="F31" s="13">
        <v>74</v>
      </c>
      <c r="G31" s="12">
        <v>75</v>
      </c>
      <c r="H31" s="13">
        <v>74</v>
      </c>
      <c r="I31" s="13">
        <v>64</v>
      </c>
      <c r="J31" s="13">
        <v>84</v>
      </c>
      <c r="K31" s="19">
        <v>75</v>
      </c>
      <c r="L31" s="11">
        <f t="shared" si="0"/>
        <v>541</v>
      </c>
      <c r="M31" s="25"/>
      <c r="N31" s="25"/>
      <c r="O31" s="25"/>
      <c r="P31" s="25"/>
      <c r="Q31" s="25"/>
      <c r="R31" s="25"/>
      <c r="S31" s="25"/>
    </row>
    <row r="32" spans="1:19">
      <c r="A32" s="14" t="s">
        <v>57</v>
      </c>
      <c r="B32" s="15" t="s">
        <v>58</v>
      </c>
      <c r="C32" s="15" t="s">
        <v>19</v>
      </c>
      <c r="D32" s="15" t="s">
        <v>30</v>
      </c>
      <c r="E32" s="17">
        <v>90</v>
      </c>
      <c r="F32" s="17">
        <v>74</v>
      </c>
      <c r="G32" s="16">
        <v>88</v>
      </c>
      <c r="H32" s="17">
        <v>76</v>
      </c>
      <c r="I32" s="17">
        <v>88</v>
      </c>
      <c r="J32" s="17">
        <v>60</v>
      </c>
      <c r="K32" s="17">
        <v>63</v>
      </c>
      <c r="L32" s="15">
        <f t="shared" si="0"/>
        <v>539</v>
      </c>
      <c r="M32" s="25"/>
      <c r="N32" s="25"/>
      <c r="O32" s="25"/>
      <c r="P32" s="25"/>
      <c r="Q32" s="25"/>
      <c r="R32" s="25"/>
      <c r="S32" s="25"/>
    </row>
    <row r="33" spans="1:19">
      <c r="A33" s="14" t="s">
        <v>133</v>
      </c>
      <c r="B33" s="15" t="s">
        <v>134</v>
      </c>
      <c r="C33" s="15" t="s">
        <v>19</v>
      </c>
      <c r="D33" s="15" t="s">
        <v>30</v>
      </c>
      <c r="E33" s="17">
        <v>83</v>
      </c>
      <c r="F33" s="17">
        <v>72</v>
      </c>
      <c r="G33" s="17">
        <v>86</v>
      </c>
      <c r="H33" s="17">
        <v>79</v>
      </c>
      <c r="I33" s="15">
        <v>52</v>
      </c>
      <c r="J33" s="17">
        <v>74</v>
      </c>
      <c r="K33" s="17">
        <v>86</v>
      </c>
      <c r="L33" s="15">
        <f t="shared" si="0"/>
        <v>532</v>
      </c>
      <c r="M33" s="25"/>
      <c r="N33" s="25"/>
      <c r="O33" s="25"/>
      <c r="P33" s="25"/>
      <c r="Q33" s="25"/>
      <c r="R33" s="25"/>
      <c r="S33" s="25"/>
    </row>
    <row r="34" spans="1:19">
      <c r="A34" s="14" t="s">
        <v>117</v>
      </c>
      <c r="B34" s="15" t="s">
        <v>118</v>
      </c>
      <c r="C34" s="15" t="s">
        <v>19</v>
      </c>
      <c r="D34" s="15" t="s">
        <v>16</v>
      </c>
      <c r="E34" s="17">
        <v>88</v>
      </c>
      <c r="F34" s="17">
        <v>59</v>
      </c>
      <c r="G34" s="17">
        <v>78</v>
      </c>
      <c r="H34" s="17">
        <v>84</v>
      </c>
      <c r="I34" s="16">
        <v>80</v>
      </c>
      <c r="J34" s="17">
        <v>72</v>
      </c>
      <c r="K34" s="17">
        <v>71</v>
      </c>
      <c r="L34" s="15">
        <f t="shared" si="0"/>
        <v>532</v>
      </c>
      <c r="M34" s="25"/>
      <c r="N34" s="25"/>
      <c r="O34" s="25"/>
      <c r="P34" s="25"/>
      <c r="Q34" s="25"/>
      <c r="R34" s="25"/>
      <c r="S34" s="25"/>
    </row>
    <row r="35" spans="1:19">
      <c r="A35" s="14" t="s">
        <v>121</v>
      </c>
      <c r="B35" s="15" t="s">
        <v>122</v>
      </c>
      <c r="C35" s="15" t="s">
        <v>19</v>
      </c>
      <c r="D35" s="15" t="s">
        <v>16</v>
      </c>
      <c r="E35" s="15">
        <v>80</v>
      </c>
      <c r="F35" s="17">
        <v>76</v>
      </c>
      <c r="G35" s="17">
        <v>70</v>
      </c>
      <c r="H35" s="17">
        <v>81</v>
      </c>
      <c r="I35" s="16">
        <v>55</v>
      </c>
      <c r="J35" s="16">
        <v>90</v>
      </c>
      <c r="K35" s="16">
        <v>80</v>
      </c>
      <c r="L35" s="15">
        <f t="shared" si="0"/>
        <v>532</v>
      </c>
      <c r="M35" s="25"/>
      <c r="N35" s="25"/>
      <c r="O35" s="25"/>
      <c r="P35" s="25"/>
      <c r="Q35" s="25"/>
      <c r="R35" s="25"/>
      <c r="S35" s="25"/>
    </row>
    <row r="36" spans="1:19">
      <c r="A36" s="14" t="s">
        <v>73</v>
      </c>
      <c r="B36" s="15" t="s">
        <v>74</v>
      </c>
      <c r="C36" s="15" t="s">
        <v>19</v>
      </c>
      <c r="D36" s="15" t="s">
        <v>30</v>
      </c>
      <c r="E36" s="17">
        <v>85</v>
      </c>
      <c r="F36" s="17">
        <v>77</v>
      </c>
      <c r="G36" s="16">
        <v>77</v>
      </c>
      <c r="H36" s="17">
        <v>77</v>
      </c>
      <c r="I36" s="17">
        <v>72</v>
      </c>
      <c r="J36" s="17">
        <v>60</v>
      </c>
      <c r="K36" s="17">
        <v>82</v>
      </c>
      <c r="L36" s="15">
        <f t="shared" si="0"/>
        <v>530</v>
      </c>
      <c r="M36" s="25"/>
      <c r="N36" s="25"/>
      <c r="O36" s="25"/>
      <c r="P36" s="25"/>
      <c r="Q36" s="25"/>
      <c r="R36" s="25"/>
      <c r="S36" s="25"/>
    </row>
    <row r="37" spans="1:19">
      <c r="A37" s="10" t="s">
        <v>151</v>
      </c>
      <c r="B37" s="11" t="s">
        <v>152</v>
      </c>
      <c r="C37" s="11" t="s">
        <v>19</v>
      </c>
      <c r="D37" s="11" t="s">
        <v>16</v>
      </c>
      <c r="E37" s="11">
        <v>81</v>
      </c>
      <c r="F37" s="11">
        <v>80</v>
      </c>
      <c r="G37" s="13">
        <v>79</v>
      </c>
      <c r="H37" s="13">
        <v>74</v>
      </c>
      <c r="I37" s="13">
        <v>74</v>
      </c>
      <c r="J37" s="12">
        <v>59</v>
      </c>
      <c r="K37" s="13">
        <v>78</v>
      </c>
      <c r="L37" s="11">
        <f t="shared" si="0"/>
        <v>525</v>
      </c>
      <c r="M37" s="25"/>
      <c r="N37" s="25"/>
      <c r="O37" s="25"/>
      <c r="P37" s="25"/>
      <c r="Q37" s="25"/>
      <c r="R37" s="25"/>
      <c r="S37" s="25"/>
    </row>
    <row r="38" spans="1:19">
      <c r="A38" s="14" t="s">
        <v>81</v>
      </c>
      <c r="B38" s="15" t="s">
        <v>82</v>
      </c>
      <c r="C38" s="15" t="s">
        <v>19</v>
      </c>
      <c r="D38" s="15" t="s">
        <v>16</v>
      </c>
      <c r="E38" s="17">
        <v>74</v>
      </c>
      <c r="F38" s="17">
        <v>71</v>
      </c>
      <c r="G38" s="16">
        <v>68</v>
      </c>
      <c r="H38" s="17">
        <v>84</v>
      </c>
      <c r="I38" s="17">
        <v>72</v>
      </c>
      <c r="J38" s="17">
        <v>60</v>
      </c>
      <c r="K38" s="17">
        <v>86</v>
      </c>
      <c r="L38" s="15">
        <f t="shared" si="0"/>
        <v>515</v>
      </c>
      <c r="M38" s="25"/>
      <c r="N38" s="25"/>
      <c r="O38" s="25"/>
      <c r="P38" s="25"/>
      <c r="Q38" s="25"/>
      <c r="R38" s="25"/>
      <c r="S38" s="25"/>
    </row>
    <row r="39" spans="1:19">
      <c r="A39" s="14" t="s">
        <v>69</v>
      </c>
      <c r="B39" s="15" t="s">
        <v>70</v>
      </c>
      <c r="C39" s="15" t="s">
        <v>19</v>
      </c>
      <c r="D39" s="15" t="s">
        <v>30</v>
      </c>
      <c r="E39" s="17">
        <v>82</v>
      </c>
      <c r="F39" s="17">
        <v>79</v>
      </c>
      <c r="G39" s="16">
        <v>72</v>
      </c>
      <c r="H39" s="17">
        <v>76</v>
      </c>
      <c r="I39" s="17">
        <v>84</v>
      </c>
      <c r="J39" s="17">
        <v>60</v>
      </c>
      <c r="K39" s="17">
        <v>60</v>
      </c>
      <c r="L39" s="15">
        <f t="shared" si="0"/>
        <v>513</v>
      </c>
      <c r="M39" s="25"/>
      <c r="N39" s="25"/>
      <c r="O39" s="25"/>
      <c r="P39" s="25"/>
      <c r="Q39" s="25"/>
      <c r="R39" s="25"/>
      <c r="S39" s="25"/>
    </row>
    <row r="40" spans="1:19">
      <c r="A40" s="14" t="s">
        <v>65</v>
      </c>
      <c r="B40" s="15" t="s">
        <v>66</v>
      </c>
      <c r="C40" s="15" t="s">
        <v>19</v>
      </c>
      <c r="D40" s="15" t="s">
        <v>16</v>
      </c>
      <c r="E40" s="17">
        <v>74</v>
      </c>
      <c r="F40" s="17">
        <v>81</v>
      </c>
      <c r="G40" s="16">
        <v>70</v>
      </c>
      <c r="H40" s="17">
        <v>74</v>
      </c>
      <c r="I40" s="17">
        <v>91</v>
      </c>
      <c r="J40" s="17">
        <v>60</v>
      </c>
      <c r="K40" s="17">
        <v>61</v>
      </c>
      <c r="L40" s="15">
        <f t="shared" si="0"/>
        <v>511</v>
      </c>
      <c r="M40" s="25"/>
      <c r="N40" s="25"/>
      <c r="O40" s="25"/>
      <c r="P40" s="25"/>
      <c r="Q40" s="25"/>
      <c r="R40" s="25"/>
      <c r="S40" s="25"/>
    </row>
    <row r="41" spans="1:19">
      <c r="A41" s="14" t="s">
        <v>137</v>
      </c>
      <c r="B41" s="15" t="s">
        <v>138</v>
      </c>
      <c r="C41" s="15" t="s">
        <v>19</v>
      </c>
      <c r="D41" s="15" t="s">
        <v>30</v>
      </c>
      <c r="E41" s="17">
        <v>76</v>
      </c>
      <c r="F41" s="17">
        <v>69</v>
      </c>
      <c r="G41" s="17">
        <v>78</v>
      </c>
      <c r="H41" s="17">
        <v>54</v>
      </c>
      <c r="I41" s="17">
        <v>70</v>
      </c>
      <c r="J41" s="15">
        <v>78</v>
      </c>
      <c r="K41" s="17">
        <v>74</v>
      </c>
      <c r="L41" s="15">
        <f t="shared" si="0"/>
        <v>499</v>
      </c>
      <c r="M41" s="25"/>
      <c r="N41" s="25"/>
      <c r="O41" s="25"/>
      <c r="P41" s="25"/>
      <c r="Q41" s="25"/>
      <c r="R41" s="25"/>
      <c r="S41" s="25"/>
    </row>
    <row r="42" spans="1:19">
      <c r="A42" s="10" t="s">
        <v>75</v>
      </c>
      <c r="B42" s="11" t="s">
        <v>76</v>
      </c>
      <c r="C42" s="11" t="s">
        <v>19</v>
      </c>
      <c r="D42" s="11" t="s">
        <v>30</v>
      </c>
      <c r="E42" s="13">
        <v>78</v>
      </c>
      <c r="F42" s="13">
        <v>82</v>
      </c>
      <c r="G42" s="12">
        <v>75</v>
      </c>
      <c r="H42" s="13">
        <v>66</v>
      </c>
      <c r="I42" s="13">
        <v>74</v>
      </c>
      <c r="J42" s="13">
        <v>60</v>
      </c>
      <c r="K42" s="13">
        <v>61</v>
      </c>
      <c r="L42" s="11">
        <f t="shared" si="0"/>
        <v>496</v>
      </c>
      <c r="M42" s="25"/>
      <c r="N42" s="25"/>
      <c r="O42" s="25"/>
      <c r="P42" s="25"/>
      <c r="Q42" s="25"/>
      <c r="R42" s="25"/>
      <c r="S42" s="25"/>
    </row>
    <row r="43" spans="1:19">
      <c r="A43" s="10" t="s">
        <v>123</v>
      </c>
      <c r="B43" s="11" t="s">
        <v>124</v>
      </c>
      <c r="C43" s="11" t="s">
        <v>19</v>
      </c>
      <c r="D43" s="11" t="s">
        <v>16</v>
      </c>
      <c r="E43" s="13">
        <v>83</v>
      </c>
      <c r="F43" s="13">
        <v>77</v>
      </c>
      <c r="G43" s="13">
        <v>71</v>
      </c>
      <c r="H43" s="13">
        <v>50</v>
      </c>
      <c r="I43" s="12">
        <v>75</v>
      </c>
      <c r="J43" s="12">
        <v>80</v>
      </c>
      <c r="K43" s="13">
        <v>60</v>
      </c>
      <c r="L43" s="11">
        <f t="shared" si="0"/>
        <v>496</v>
      </c>
      <c r="M43" s="25"/>
      <c r="N43" s="25"/>
      <c r="O43" s="25"/>
      <c r="P43" s="25"/>
      <c r="Q43" s="25"/>
      <c r="R43" s="25"/>
      <c r="S43" s="25"/>
    </row>
    <row r="44" spans="1:19">
      <c r="A44" s="14" t="s">
        <v>53</v>
      </c>
      <c r="B44" s="15" t="s">
        <v>54</v>
      </c>
      <c r="C44" s="15" t="s">
        <v>19</v>
      </c>
      <c r="D44" s="15" t="s">
        <v>30</v>
      </c>
      <c r="E44" s="17">
        <v>74</v>
      </c>
      <c r="F44" s="17">
        <v>59</v>
      </c>
      <c r="G44" s="16">
        <v>75</v>
      </c>
      <c r="H44" s="17">
        <v>71</v>
      </c>
      <c r="I44" s="17">
        <v>70</v>
      </c>
      <c r="J44" s="17">
        <v>70</v>
      </c>
      <c r="K44" s="17">
        <v>61</v>
      </c>
      <c r="L44" s="15">
        <f t="shared" si="0"/>
        <v>480</v>
      </c>
      <c r="M44" s="25"/>
      <c r="N44" s="25"/>
      <c r="O44" s="25"/>
      <c r="P44" s="25"/>
      <c r="Q44" s="25"/>
      <c r="R44" s="25"/>
      <c r="S44" s="25"/>
    </row>
    <row r="45" spans="1:19">
      <c r="A45" s="14" t="s">
        <v>77</v>
      </c>
      <c r="B45" s="15" t="s">
        <v>78</v>
      </c>
      <c r="C45" s="15" t="s">
        <v>19</v>
      </c>
      <c r="D45" s="15" t="s">
        <v>16</v>
      </c>
      <c r="E45" s="17">
        <v>86</v>
      </c>
      <c r="F45" s="17">
        <v>70</v>
      </c>
      <c r="G45" s="16">
        <v>58</v>
      </c>
      <c r="H45" s="17">
        <v>71</v>
      </c>
      <c r="I45" s="17">
        <v>60</v>
      </c>
      <c r="J45" s="17">
        <v>65</v>
      </c>
      <c r="K45" s="17">
        <v>69</v>
      </c>
      <c r="L45" s="15">
        <f t="shared" si="0"/>
        <v>479</v>
      </c>
      <c r="M45" s="25"/>
      <c r="N45" s="25"/>
      <c r="O45" s="25"/>
      <c r="P45" s="25"/>
      <c r="Q45" s="25"/>
      <c r="R45" s="25"/>
      <c r="S45" s="25"/>
    </row>
    <row r="46" spans="1:19">
      <c r="A46" s="10" t="s">
        <v>139</v>
      </c>
      <c r="B46" s="11" t="s">
        <v>140</v>
      </c>
      <c r="C46" s="11" t="s">
        <v>15</v>
      </c>
      <c r="D46" s="11" t="s">
        <v>16</v>
      </c>
      <c r="E46" s="12">
        <v>83</v>
      </c>
      <c r="F46" s="13">
        <v>80</v>
      </c>
      <c r="G46" s="13">
        <v>98</v>
      </c>
      <c r="H46" s="13">
        <v>94</v>
      </c>
      <c r="I46" s="13">
        <v>91</v>
      </c>
      <c r="J46" s="12">
        <v>88</v>
      </c>
      <c r="K46" s="13">
        <v>77</v>
      </c>
      <c r="L46" s="11">
        <f t="shared" si="0"/>
        <v>611</v>
      </c>
      <c r="M46" s="25"/>
      <c r="N46" s="25"/>
      <c r="O46" s="25"/>
      <c r="P46" s="25"/>
      <c r="Q46" s="25"/>
      <c r="R46" s="25"/>
      <c r="S46" s="25"/>
    </row>
    <row r="47" spans="1:19">
      <c r="A47" s="14" t="s">
        <v>13</v>
      </c>
      <c r="B47" s="15" t="s">
        <v>14</v>
      </c>
      <c r="C47" s="15" t="s">
        <v>15</v>
      </c>
      <c r="D47" s="15" t="s">
        <v>16</v>
      </c>
      <c r="E47" s="16">
        <v>85</v>
      </c>
      <c r="F47" s="17">
        <v>79</v>
      </c>
      <c r="G47" s="16">
        <v>88</v>
      </c>
      <c r="H47" s="17">
        <v>92</v>
      </c>
      <c r="I47" s="17">
        <v>80</v>
      </c>
      <c r="J47" s="17">
        <v>87</v>
      </c>
      <c r="K47" s="17">
        <v>79</v>
      </c>
      <c r="L47" s="15">
        <f t="shared" si="0"/>
        <v>590</v>
      </c>
      <c r="M47" s="25"/>
      <c r="N47" s="25"/>
      <c r="O47" s="25"/>
      <c r="P47" s="25"/>
      <c r="Q47" s="25"/>
      <c r="R47" s="25"/>
      <c r="S47" s="25"/>
    </row>
    <row r="48" spans="1:19">
      <c r="A48" s="14" t="s">
        <v>24</v>
      </c>
      <c r="B48" s="15" t="s">
        <v>25</v>
      </c>
      <c r="C48" s="15" t="s">
        <v>15</v>
      </c>
      <c r="D48" s="15" t="s">
        <v>16</v>
      </c>
      <c r="E48" s="16">
        <v>94</v>
      </c>
      <c r="F48" s="15">
        <v>78</v>
      </c>
      <c r="G48" s="16">
        <v>92</v>
      </c>
      <c r="H48" s="17">
        <v>88</v>
      </c>
      <c r="I48" s="17">
        <v>86</v>
      </c>
      <c r="J48" s="17">
        <v>76</v>
      </c>
      <c r="K48" s="17">
        <v>75</v>
      </c>
      <c r="L48" s="15">
        <f t="shared" si="0"/>
        <v>589</v>
      </c>
      <c r="M48" s="25"/>
      <c r="N48" s="25"/>
      <c r="O48" s="25"/>
      <c r="P48" s="25"/>
      <c r="Q48" s="25"/>
      <c r="R48" s="25"/>
      <c r="S48" s="25"/>
    </row>
    <row r="49" spans="1:12">
      <c r="A49" s="14" t="s">
        <v>28</v>
      </c>
      <c r="B49" s="15" t="s">
        <v>29</v>
      </c>
      <c r="C49" s="15" t="s">
        <v>15</v>
      </c>
      <c r="D49" s="15" t="s">
        <v>30</v>
      </c>
      <c r="E49" s="16">
        <v>92</v>
      </c>
      <c r="F49" s="17">
        <v>90</v>
      </c>
      <c r="G49" s="16">
        <v>79</v>
      </c>
      <c r="H49" s="17">
        <v>78</v>
      </c>
      <c r="I49" s="17">
        <v>90</v>
      </c>
      <c r="J49" s="17">
        <v>90</v>
      </c>
      <c r="K49" s="17">
        <v>68</v>
      </c>
      <c r="L49" s="15">
        <f t="shared" si="0"/>
        <v>587</v>
      </c>
    </row>
    <row r="50" spans="1:12">
      <c r="A50" s="14" t="s">
        <v>125</v>
      </c>
      <c r="B50" s="15" t="s">
        <v>126</v>
      </c>
      <c r="C50" s="15" t="s">
        <v>15</v>
      </c>
      <c r="D50" s="15" t="s">
        <v>30</v>
      </c>
      <c r="E50" s="16">
        <v>95</v>
      </c>
      <c r="F50" s="17">
        <v>78</v>
      </c>
      <c r="G50" s="17">
        <v>74</v>
      </c>
      <c r="H50" s="17">
        <v>92</v>
      </c>
      <c r="I50" s="16">
        <v>70</v>
      </c>
      <c r="J50" s="16">
        <v>95</v>
      </c>
      <c r="K50" s="17">
        <v>82</v>
      </c>
      <c r="L50" s="15">
        <f t="shared" si="0"/>
        <v>586</v>
      </c>
    </row>
    <row r="51" spans="1:12">
      <c r="A51" s="10" t="s">
        <v>95</v>
      </c>
      <c r="B51" s="11" t="s">
        <v>96</v>
      </c>
      <c r="C51" s="11" t="s">
        <v>15</v>
      </c>
      <c r="D51" s="11" t="s">
        <v>16</v>
      </c>
      <c r="E51" s="13">
        <v>74</v>
      </c>
      <c r="F51" s="13">
        <v>80</v>
      </c>
      <c r="G51" s="13">
        <v>88</v>
      </c>
      <c r="H51" s="13">
        <v>90</v>
      </c>
      <c r="I51" s="12">
        <v>74</v>
      </c>
      <c r="J51" s="13">
        <v>82</v>
      </c>
      <c r="K51" s="13">
        <v>88</v>
      </c>
      <c r="L51" s="11">
        <f t="shared" si="0"/>
        <v>576</v>
      </c>
    </row>
    <row r="52" spans="1:12">
      <c r="A52" s="14" t="s">
        <v>113</v>
      </c>
      <c r="B52" s="15" t="s">
        <v>114</v>
      </c>
      <c r="C52" s="15" t="s">
        <v>15</v>
      </c>
      <c r="D52" s="15" t="s">
        <v>30</v>
      </c>
      <c r="E52" s="16">
        <v>88</v>
      </c>
      <c r="F52" s="17">
        <v>87</v>
      </c>
      <c r="G52" s="17">
        <v>82</v>
      </c>
      <c r="H52" s="17">
        <v>86</v>
      </c>
      <c r="I52" s="16">
        <v>75</v>
      </c>
      <c r="J52" s="17">
        <v>78</v>
      </c>
      <c r="K52" s="15">
        <v>78</v>
      </c>
      <c r="L52" s="15">
        <f t="shared" si="0"/>
        <v>574</v>
      </c>
    </row>
    <row r="53" spans="1:12">
      <c r="A53" s="14" t="s">
        <v>101</v>
      </c>
      <c r="B53" s="15" t="s">
        <v>102</v>
      </c>
      <c r="C53" s="15" t="s">
        <v>15</v>
      </c>
      <c r="D53" s="15" t="s">
        <v>30</v>
      </c>
      <c r="E53" s="17">
        <v>70</v>
      </c>
      <c r="F53" s="17">
        <v>90</v>
      </c>
      <c r="G53" s="17">
        <v>89</v>
      </c>
      <c r="H53" s="17">
        <v>85</v>
      </c>
      <c r="I53" s="16">
        <v>72</v>
      </c>
      <c r="J53" s="17">
        <v>90</v>
      </c>
      <c r="K53" s="17">
        <v>77</v>
      </c>
      <c r="L53" s="15">
        <f t="shared" si="0"/>
        <v>573</v>
      </c>
    </row>
    <row r="54" spans="1:12">
      <c r="A54" s="10" t="s">
        <v>91</v>
      </c>
      <c r="B54" s="11" t="s">
        <v>92</v>
      </c>
      <c r="C54" s="11" t="s">
        <v>15</v>
      </c>
      <c r="D54" s="11" t="s">
        <v>30</v>
      </c>
      <c r="E54" s="13">
        <v>79</v>
      </c>
      <c r="F54" s="13">
        <v>68</v>
      </c>
      <c r="G54" s="13">
        <v>85</v>
      </c>
      <c r="H54" s="13">
        <v>79</v>
      </c>
      <c r="I54" s="12">
        <v>91</v>
      </c>
      <c r="J54" s="12">
        <v>91</v>
      </c>
      <c r="K54" s="11">
        <v>79</v>
      </c>
      <c r="L54" s="11">
        <f t="shared" si="0"/>
        <v>572</v>
      </c>
    </row>
    <row r="55" spans="1:12">
      <c r="A55" s="10" t="s">
        <v>43</v>
      </c>
      <c r="B55" s="11" t="s">
        <v>44</v>
      </c>
      <c r="C55" s="11" t="s">
        <v>15</v>
      </c>
      <c r="D55" s="11" t="s">
        <v>16</v>
      </c>
      <c r="E55" s="12">
        <v>97</v>
      </c>
      <c r="F55" s="13">
        <v>82</v>
      </c>
      <c r="G55" s="12">
        <v>84</v>
      </c>
      <c r="H55" s="13">
        <v>82</v>
      </c>
      <c r="I55" s="13">
        <v>81</v>
      </c>
      <c r="J55" s="13">
        <v>76</v>
      </c>
      <c r="K55" s="13">
        <v>70</v>
      </c>
      <c r="L55" s="11">
        <f t="shared" si="0"/>
        <v>572</v>
      </c>
    </row>
    <row r="56" spans="1:12">
      <c r="A56" s="14" t="s">
        <v>149</v>
      </c>
      <c r="B56" s="15" t="s">
        <v>150</v>
      </c>
      <c r="C56" s="15" t="s">
        <v>15</v>
      </c>
      <c r="D56" s="15" t="s">
        <v>16</v>
      </c>
      <c r="E56" s="16">
        <v>79</v>
      </c>
      <c r="F56" s="17">
        <v>80</v>
      </c>
      <c r="G56" s="17">
        <v>90</v>
      </c>
      <c r="H56" s="17">
        <v>81</v>
      </c>
      <c r="I56" s="17">
        <v>98</v>
      </c>
      <c r="J56" s="16">
        <v>75</v>
      </c>
      <c r="K56" s="15">
        <v>65</v>
      </c>
      <c r="L56" s="15">
        <f t="shared" si="0"/>
        <v>568</v>
      </c>
    </row>
    <row r="57" spans="1:12">
      <c r="A57" s="10" t="s">
        <v>115</v>
      </c>
      <c r="B57" s="11" t="s">
        <v>116</v>
      </c>
      <c r="C57" s="11" t="s">
        <v>15</v>
      </c>
      <c r="D57" s="11" t="s">
        <v>30</v>
      </c>
      <c r="E57" s="13">
        <v>78</v>
      </c>
      <c r="F57" s="13">
        <v>76</v>
      </c>
      <c r="G57" s="13">
        <v>84</v>
      </c>
      <c r="H57" s="13">
        <v>94</v>
      </c>
      <c r="I57" s="12">
        <v>80</v>
      </c>
      <c r="J57" s="13">
        <v>86</v>
      </c>
      <c r="K57" s="13">
        <v>70</v>
      </c>
      <c r="L57" s="11">
        <f t="shared" si="0"/>
        <v>568</v>
      </c>
    </row>
    <row r="58" spans="1:12">
      <c r="A58" s="14" t="s">
        <v>41</v>
      </c>
      <c r="B58" s="15" t="s">
        <v>42</v>
      </c>
      <c r="C58" s="15" t="s">
        <v>15</v>
      </c>
      <c r="D58" s="15" t="s">
        <v>16</v>
      </c>
      <c r="E58" s="16">
        <v>92</v>
      </c>
      <c r="F58" s="17">
        <v>83</v>
      </c>
      <c r="G58" s="16">
        <v>72</v>
      </c>
      <c r="H58" s="17">
        <v>75</v>
      </c>
      <c r="I58" s="17">
        <v>98</v>
      </c>
      <c r="J58" s="17">
        <v>83</v>
      </c>
      <c r="K58" s="17">
        <v>62</v>
      </c>
      <c r="L58" s="15">
        <f t="shared" si="0"/>
        <v>565</v>
      </c>
    </row>
    <row r="59" spans="1:12">
      <c r="A59" s="14" t="s">
        <v>49</v>
      </c>
      <c r="B59" s="15" t="s">
        <v>50</v>
      </c>
      <c r="C59" s="15" t="s">
        <v>15</v>
      </c>
      <c r="D59" s="15" t="s">
        <v>30</v>
      </c>
      <c r="E59" s="17">
        <v>83</v>
      </c>
      <c r="F59" s="17">
        <v>90</v>
      </c>
      <c r="G59" s="16">
        <v>84</v>
      </c>
      <c r="H59" s="17">
        <v>76</v>
      </c>
      <c r="I59" s="17">
        <v>79</v>
      </c>
      <c r="J59" s="17">
        <v>81</v>
      </c>
      <c r="K59" s="17">
        <v>70</v>
      </c>
      <c r="L59" s="15">
        <f t="shared" si="0"/>
        <v>563</v>
      </c>
    </row>
    <row r="60" spans="1:12">
      <c r="A60" s="10" t="s">
        <v>147</v>
      </c>
      <c r="B60" s="11" t="s">
        <v>148</v>
      </c>
      <c r="C60" s="11" t="s">
        <v>15</v>
      </c>
      <c r="D60" s="11" t="s">
        <v>30</v>
      </c>
      <c r="E60" s="12">
        <v>81</v>
      </c>
      <c r="F60" s="13">
        <v>88</v>
      </c>
      <c r="G60" s="13">
        <v>78</v>
      </c>
      <c r="H60" s="13">
        <v>98</v>
      </c>
      <c r="I60" s="13">
        <v>78</v>
      </c>
      <c r="J60" s="12">
        <v>60</v>
      </c>
      <c r="K60" s="13">
        <v>74</v>
      </c>
      <c r="L60" s="11">
        <f t="shared" si="0"/>
        <v>557</v>
      </c>
    </row>
    <row r="61" spans="1:12">
      <c r="A61" s="10" t="s">
        <v>26</v>
      </c>
      <c r="B61" s="11" t="s">
        <v>27</v>
      </c>
      <c r="C61" s="11" t="s">
        <v>15</v>
      </c>
      <c r="D61" s="11" t="s">
        <v>16</v>
      </c>
      <c r="E61" s="12">
        <v>80</v>
      </c>
      <c r="F61" s="13">
        <v>70</v>
      </c>
      <c r="G61" s="12">
        <v>81</v>
      </c>
      <c r="H61" s="13">
        <v>81</v>
      </c>
      <c r="I61" s="13">
        <v>90</v>
      </c>
      <c r="J61" s="13">
        <v>78</v>
      </c>
      <c r="K61" s="13">
        <v>76</v>
      </c>
      <c r="L61" s="11">
        <f t="shared" si="0"/>
        <v>556</v>
      </c>
    </row>
    <row r="62" spans="1:12">
      <c r="A62" s="10" t="s">
        <v>99</v>
      </c>
      <c r="B62" s="11" t="s">
        <v>100</v>
      </c>
      <c r="C62" s="11" t="s">
        <v>15</v>
      </c>
      <c r="D62" s="11" t="s">
        <v>16</v>
      </c>
      <c r="E62" s="11">
        <v>78</v>
      </c>
      <c r="F62" s="13">
        <v>83</v>
      </c>
      <c r="G62" s="13">
        <v>78</v>
      </c>
      <c r="H62" s="13">
        <v>88</v>
      </c>
      <c r="I62" s="12">
        <v>84</v>
      </c>
      <c r="J62" s="13">
        <v>80</v>
      </c>
      <c r="K62" s="13">
        <v>65</v>
      </c>
      <c r="L62" s="11">
        <f t="shared" si="0"/>
        <v>556</v>
      </c>
    </row>
    <row r="63" spans="1:12">
      <c r="A63" s="10" t="s">
        <v>47</v>
      </c>
      <c r="B63" s="11" t="s">
        <v>48</v>
      </c>
      <c r="C63" s="11" t="s">
        <v>15</v>
      </c>
      <c r="D63" s="11" t="s">
        <v>30</v>
      </c>
      <c r="E63" s="12">
        <v>91</v>
      </c>
      <c r="F63" s="13">
        <v>80</v>
      </c>
      <c r="G63" s="12">
        <v>79</v>
      </c>
      <c r="H63" s="13">
        <v>78</v>
      </c>
      <c r="I63" s="13">
        <v>92</v>
      </c>
      <c r="J63" s="13">
        <v>71</v>
      </c>
      <c r="K63" s="13">
        <v>60</v>
      </c>
      <c r="L63" s="11">
        <f t="shared" si="0"/>
        <v>551</v>
      </c>
    </row>
    <row r="64" spans="1:12">
      <c r="A64" s="10" t="s">
        <v>59</v>
      </c>
      <c r="B64" s="11" t="s">
        <v>60</v>
      </c>
      <c r="C64" s="11" t="s">
        <v>15</v>
      </c>
      <c r="D64" s="11" t="s">
        <v>16</v>
      </c>
      <c r="E64" s="12">
        <v>91</v>
      </c>
      <c r="F64" s="13">
        <v>79</v>
      </c>
      <c r="G64" s="12">
        <v>72</v>
      </c>
      <c r="H64" s="13">
        <v>76</v>
      </c>
      <c r="I64" s="13">
        <v>85</v>
      </c>
      <c r="J64" s="13">
        <v>72</v>
      </c>
      <c r="K64" s="13">
        <v>70</v>
      </c>
      <c r="L64" s="11">
        <f t="shared" si="0"/>
        <v>545</v>
      </c>
    </row>
    <row r="65" spans="1:12">
      <c r="A65" s="10" t="s">
        <v>83</v>
      </c>
      <c r="B65" s="11" t="s">
        <v>84</v>
      </c>
      <c r="C65" s="11" t="s">
        <v>15</v>
      </c>
      <c r="D65" s="11" t="s">
        <v>16</v>
      </c>
      <c r="E65" s="12">
        <v>90</v>
      </c>
      <c r="F65" s="13">
        <v>86</v>
      </c>
      <c r="G65" s="12">
        <v>80</v>
      </c>
      <c r="H65" s="13">
        <v>98</v>
      </c>
      <c r="I65" s="13">
        <v>62</v>
      </c>
      <c r="J65" s="13">
        <v>60</v>
      </c>
      <c r="K65" s="13">
        <v>64</v>
      </c>
      <c r="L65" s="11">
        <f t="shared" si="0"/>
        <v>540</v>
      </c>
    </row>
    <row r="66" spans="1:12">
      <c r="A66" s="10" t="s">
        <v>143</v>
      </c>
      <c r="B66" s="11" t="s">
        <v>144</v>
      </c>
      <c r="C66" s="11" t="s">
        <v>15</v>
      </c>
      <c r="D66" s="11" t="s">
        <v>16</v>
      </c>
      <c r="E66" s="11">
        <v>87</v>
      </c>
      <c r="F66" s="11">
        <v>65</v>
      </c>
      <c r="G66" s="13">
        <v>74</v>
      </c>
      <c r="H66" s="13">
        <v>85</v>
      </c>
      <c r="I66" s="13">
        <v>86</v>
      </c>
      <c r="J66" s="12">
        <v>68</v>
      </c>
      <c r="K66" s="13">
        <v>72</v>
      </c>
      <c r="L66" s="11">
        <f t="shared" si="0"/>
        <v>537</v>
      </c>
    </row>
    <row r="67" spans="1:12">
      <c r="A67" s="10" t="s">
        <v>67</v>
      </c>
      <c r="B67" s="11" t="s">
        <v>68</v>
      </c>
      <c r="C67" s="11" t="s">
        <v>15</v>
      </c>
      <c r="D67" s="11" t="s">
        <v>30</v>
      </c>
      <c r="E67" s="13">
        <v>83</v>
      </c>
      <c r="F67" s="13">
        <v>84</v>
      </c>
      <c r="G67" s="12">
        <v>67</v>
      </c>
      <c r="H67" s="13">
        <v>84</v>
      </c>
      <c r="I67" s="13">
        <v>78</v>
      </c>
      <c r="J67" s="13">
        <v>66</v>
      </c>
      <c r="K67" s="13">
        <v>74</v>
      </c>
      <c r="L67" s="11">
        <f t="shared" ref="L67:L72" si="1">SUM(E67:K67)</f>
        <v>536</v>
      </c>
    </row>
    <row r="68" spans="1:12">
      <c r="A68" s="10" t="s">
        <v>71</v>
      </c>
      <c r="B68" s="11" t="s">
        <v>72</v>
      </c>
      <c r="C68" s="11" t="s">
        <v>15</v>
      </c>
      <c r="D68" s="11" t="s">
        <v>30</v>
      </c>
      <c r="E68" s="12">
        <v>90</v>
      </c>
      <c r="F68" s="13">
        <v>82</v>
      </c>
      <c r="G68" s="12">
        <v>74</v>
      </c>
      <c r="H68" s="13">
        <v>71</v>
      </c>
      <c r="I68" s="13">
        <v>83</v>
      </c>
      <c r="J68" s="13">
        <v>71</v>
      </c>
      <c r="K68" s="13">
        <v>60</v>
      </c>
      <c r="L68" s="11">
        <f t="shared" si="1"/>
        <v>531</v>
      </c>
    </row>
    <row r="69" spans="1:12">
      <c r="A69" s="10" t="s">
        <v>63</v>
      </c>
      <c r="B69" s="11" t="s">
        <v>64</v>
      </c>
      <c r="C69" s="11" t="s">
        <v>15</v>
      </c>
      <c r="D69" s="11" t="s">
        <v>16</v>
      </c>
      <c r="E69" s="13">
        <v>76</v>
      </c>
      <c r="F69" s="13">
        <v>68</v>
      </c>
      <c r="G69" s="12">
        <v>75</v>
      </c>
      <c r="H69" s="13">
        <v>74</v>
      </c>
      <c r="I69" s="13">
        <v>77</v>
      </c>
      <c r="J69" s="13">
        <v>71</v>
      </c>
      <c r="K69" s="13">
        <v>83</v>
      </c>
      <c r="L69" s="11">
        <f t="shared" si="1"/>
        <v>524</v>
      </c>
    </row>
    <row r="70" spans="1:12">
      <c r="A70" s="14" t="s">
        <v>85</v>
      </c>
      <c r="B70" s="15" t="s">
        <v>86</v>
      </c>
      <c r="C70" s="15" t="s">
        <v>15</v>
      </c>
      <c r="D70" s="15" t="s">
        <v>16</v>
      </c>
      <c r="E70" s="16">
        <v>80</v>
      </c>
      <c r="F70" s="17">
        <v>82</v>
      </c>
      <c r="G70" s="16">
        <v>60</v>
      </c>
      <c r="H70" s="17">
        <v>81</v>
      </c>
      <c r="I70" s="17">
        <v>60</v>
      </c>
      <c r="J70" s="17">
        <v>60</v>
      </c>
      <c r="K70" s="17">
        <v>80</v>
      </c>
      <c r="L70" s="15">
        <f t="shared" si="1"/>
        <v>503</v>
      </c>
    </row>
    <row r="71" spans="1:12">
      <c r="A71" s="10" t="s">
        <v>79</v>
      </c>
      <c r="B71" s="11" t="s">
        <v>80</v>
      </c>
      <c r="C71" s="11" t="s">
        <v>15</v>
      </c>
      <c r="D71" s="11" t="s">
        <v>16</v>
      </c>
      <c r="E71" s="13">
        <v>80</v>
      </c>
      <c r="F71" s="13">
        <v>65</v>
      </c>
      <c r="G71" s="12">
        <v>87</v>
      </c>
      <c r="H71" s="13">
        <v>74</v>
      </c>
      <c r="I71" s="13">
        <v>63</v>
      </c>
      <c r="J71" s="13">
        <v>67</v>
      </c>
      <c r="K71" s="13">
        <v>50</v>
      </c>
      <c r="L71" s="11">
        <f t="shared" si="1"/>
        <v>486</v>
      </c>
    </row>
    <row r="72" spans="1:12">
      <c r="A72" s="20" t="s">
        <v>61</v>
      </c>
      <c r="B72" s="21" t="s">
        <v>62</v>
      </c>
      <c r="C72" s="21" t="s">
        <v>15</v>
      </c>
      <c r="D72" s="21" t="s">
        <v>16</v>
      </c>
      <c r="E72" s="22">
        <v>78</v>
      </c>
      <c r="F72" s="22">
        <v>75</v>
      </c>
      <c r="G72" s="23">
        <v>55</v>
      </c>
      <c r="H72" s="22">
        <v>62</v>
      </c>
      <c r="I72" s="22">
        <v>65</v>
      </c>
      <c r="J72" s="22">
        <v>60</v>
      </c>
      <c r="K72" s="22">
        <v>65</v>
      </c>
      <c r="L72" s="21">
        <f t="shared" si="1"/>
        <v>460</v>
      </c>
    </row>
    <row r="73" spans="8:10">
      <c r="H73" s="27"/>
      <c r="J73" s="27"/>
    </row>
    <row r="74" spans="10:10">
      <c r="J74" s="27"/>
    </row>
    <row r="75" spans="1:10">
      <c r="A75" t="s">
        <v>3</v>
      </c>
      <c r="B75" t="s">
        <v>9</v>
      </c>
      <c r="C75" t="s">
        <v>10</v>
      </c>
      <c r="J75" s="27"/>
    </row>
    <row r="76" spans="1:10">
      <c r="A76" t="s">
        <v>19</v>
      </c>
      <c r="B76" t="s">
        <v>157</v>
      </c>
      <c r="J76" s="27"/>
    </row>
    <row r="77" spans="1:3">
      <c r="A77" t="s">
        <v>15</v>
      </c>
      <c r="C77" t="s">
        <v>158</v>
      </c>
    </row>
    <row r="79" ht="15.15" spans="1:12">
      <c r="A79" s="4" t="s">
        <v>1</v>
      </c>
      <c r="B79" s="5" t="s">
        <v>2</v>
      </c>
      <c r="C79" s="5" t="s">
        <v>3</v>
      </c>
      <c r="D79" s="5" t="s">
        <v>4</v>
      </c>
      <c r="E79" s="5" t="s">
        <v>5</v>
      </c>
      <c r="F79" s="5" t="s">
        <v>6</v>
      </c>
      <c r="G79" s="5" t="s">
        <v>7</v>
      </c>
      <c r="H79" s="5" t="s">
        <v>8</v>
      </c>
      <c r="I79" s="5" t="s">
        <v>9</v>
      </c>
      <c r="J79" s="5" t="s">
        <v>10</v>
      </c>
      <c r="K79" s="5" t="s">
        <v>11</v>
      </c>
      <c r="L79" s="5" t="s">
        <v>12</v>
      </c>
    </row>
    <row r="80" ht="15.15" spans="1:12">
      <c r="A80" s="6" t="s">
        <v>17</v>
      </c>
      <c r="B80" s="7" t="s">
        <v>18</v>
      </c>
      <c r="C80" s="7" t="s">
        <v>19</v>
      </c>
      <c r="D80" s="7" t="s">
        <v>16</v>
      </c>
      <c r="E80" s="8">
        <v>98</v>
      </c>
      <c r="F80" s="9">
        <v>83</v>
      </c>
      <c r="G80" s="8">
        <v>82</v>
      </c>
      <c r="H80" s="9">
        <v>95</v>
      </c>
      <c r="I80" s="9">
        <v>91</v>
      </c>
      <c r="J80" s="9">
        <v>84</v>
      </c>
      <c r="K80" s="9">
        <v>86</v>
      </c>
      <c r="L80" s="7">
        <v>619</v>
      </c>
    </row>
    <row r="81" spans="1:12">
      <c r="A81" s="10" t="s">
        <v>22</v>
      </c>
      <c r="B81" s="11" t="s">
        <v>23</v>
      </c>
      <c r="C81" s="11" t="s">
        <v>19</v>
      </c>
      <c r="D81" s="11" t="s">
        <v>16</v>
      </c>
      <c r="E81" s="12">
        <v>96</v>
      </c>
      <c r="F81" s="13">
        <v>89</v>
      </c>
      <c r="G81" s="12">
        <v>81</v>
      </c>
      <c r="H81" s="13">
        <v>82</v>
      </c>
      <c r="I81" s="13">
        <v>94</v>
      </c>
      <c r="J81" s="13">
        <v>85</v>
      </c>
      <c r="K81" s="13">
        <v>76</v>
      </c>
      <c r="L81" s="11">
        <v>603</v>
      </c>
    </row>
    <row r="82" spans="1:12">
      <c r="A82" s="14" t="s">
        <v>145</v>
      </c>
      <c r="B82" s="15" t="s">
        <v>146</v>
      </c>
      <c r="C82" s="15" t="s">
        <v>19</v>
      </c>
      <c r="D82" s="15" t="s">
        <v>16</v>
      </c>
      <c r="E82" s="16">
        <v>86</v>
      </c>
      <c r="F82" s="17">
        <v>78</v>
      </c>
      <c r="G82" s="17">
        <v>92</v>
      </c>
      <c r="H82" s="17">
        <v>86</v>
      </c>
      <c r="I82" s="17">
        <v>94</v>
      </c>
      <c r="J82" s="16">
        <v>80</v>
      </c>
      <c r="K82" s="17">
        <v>81</v>
      </c>
      <c r="L82" s="15">
        <v>597</v>
      </c>
    </row>
    <row r="83" spans="1:12">
      <c r="A83" s="14" t="s">
        <v>141</v>
      </c>
      <c r="B83" s="15" t="s">
        <v>142</v>
      </c>
      <c r="C83" s="15" t="s">
        <v>19</v>
      </c>
      <c r="D83" s="15" t="s">
        <v>16</v>
      </c>
      <c r="E83" s="16">
        <v>96</v>
      </c>
      <c r="F83" s="17">
        <v>74</v>
      </c>
      <c r="G83" s="17">
        <v>81</v>
      </c>
      <c r="H83" s="17">
        <v>88</v>
      </c>
      <c r="I83" s="17">
        <v>94</v>
      </c>
      <c r="J83" s="16">
        <v>87</v>
      </c>
      <c r="K83" s="17">
        <v>74</v>
      </c>
      <c r="L83" s="15">
        <v>594</v>
      </c>
    </row>
    <row r="84" spans="1:12">
      <c r="A84" s="14" t="s">
        <v>37</v>
      </c>
      <c r="B84" s="15" t="s">
        <v>38</v>
      </c>
      <c r="C84" s="15" t="s">
        <v>19</v>
      </c>
      <c r="D84" s="15" t="s">
        <v>30</v>
      </c>
      <c r="E84" s="16">
        <v>92</v>
      </c>
      <c r="F84" s="17">
        <v>76</v>
      </c>
      <c r="G84" s="16">
        <v>84</v>
      </c>
      <c r="H84" s="17">
        <v>75</v>
      </c>
      <c r="I84" s="17">
        <v>94</v>
      </c>
      <c r="J84" s="17">
        <v>81</v>
      </c>
      <c r="K84" s="17">
        <v>64</v>
      </c>
      <c r="L84" s="15">
        <v>566</v>
      </c>
    </row>
    <row r="85" spans="1:12">
      <c r="A85" s="14" t="s">
        <v>33</v>
      </c>
      <c r="B85" s="15" t="s">
        <v>34</v>
      </c>
      <c r="C85" s="15" t="s">
        <v>19</v>
      </c>
      <c r="D85" s="15" t="s">
        <v>30</v>
      </c>
      <c r="E85" s="16">
        <v>85</v>
      </c>
      <c r="F85" s="17">
        <v>80</v>
      </c>
      <c r="G85" s="16">
        <v>85</v>
      </c>
      <c r="H85" s="17">
        <v>79</v>
      </c>
      <c r="I85" s="17">
        <v>94</v>
      </c>
      <c r="J85" s="17">
        <v>78</v>
      </c>
      <c r="K85" s="17">
        <v>64</v>
      </c>
      <c r="L85" s="15">
        <v>565</v>
      </c>
    </row>
    <row r="86" spans="1:12">
      <c r="A86" s="10" t="s">
        <v>147</v>
      </c>
      <c r="B86" s="11" t="s">
        <v>148</v>
      </c>
      <c r="C86" s="11" t="s">
        <v>15</v>
      </c>
      <c r="D86" s="11" t="s">
        <v>30</v>
      </c>
      <c r="E86" s="12">
        <v>81</v>
      </c>
      <c r="F86" s="13">
        <v>88</v>
      </c>
      <c r="G86" s="13">
        <v>78</v>
      </c>
      <c r="H86" s="13">
        <v>98</v>
      </c>
      <c r="I86" s="13">
        <v>78</v>
      </c>
      <c r="J86" s="12">
        <v>60</v>
      </c>
      <c r="K86" s="13">
        <v>74</v>
      </c>
      <c r="L86" s="11">
        <v>557</v>
      </c>
    </row>
    <row r="87" spans="1:12">
      <c r="A87" s="10" t="s">
        <v>55</v>
      </c>
      <c r="B87" s="11" t="s">
        <v>56</v>
      </c>
      <c r="C87" s="11" t="s">
        <v>19</v>
      </c>
      <c r="D87" s="11" t="s">
        <v>30</v>
      </c>
      <c r="E87" s="13">
        <v>80</v>
      </c>
      <c r="F87" s="13">
        <v>73</v>
      </c>
      <c r="G87" s="12">
        <v>80</v>
      </c>
      <c r="H87" s="13">
        <v>74</v>
      </c>
      <c r="I87" s="13">
        <v>94</v>
      </c>
      <c r="J87" s="13">
        <v>60</v>
      </c>
      <c r="K87" s="13">
        <v>85</v>
      </c>
      <c r="L87" s="11">
        <v>546</v>
      </c>
    </row>
    <row r="88" spans="1:12">
      <c r="A88" s="10" t="s">
        <v>83</v>
      </c>
      <c r="B88" s="11" t="s">
        <v>84</v>
      </c>
      <c r="C88" s="11" t="s">
        <v>15</v>
      </c>
      <c r="D88" s="11" t="s">
        <v>16</v>
      </c>
      <c r="E88" s="12">
        <v>90</v>
      </c>
      <c r="F88" s="13">
        <v>86</v>
      </c>
      <c r="G88" s="12">
        <v>80</v>
      </c>
      <c r="H88" s="13">
        <v>98</v>
      </c>
      <c r="I88" s="13">
        <v>62</v>
      </c>
      <c r="J88" s="13">
        <v>60</v>
      </c>
      <c r="K88" s="13">
        <v>64</v>
      </c>
      <c r="L88" s="11">
        <v>540</v>
      </c>
    </row>
    <row r="89" spans="1:12">
      <c r="A89" s="10" t="s">
        <v>143</v>
      </c>
      <c r="B89" s="11" t="s">
        <v>144</v>
      </c>
      <c r="C89" s="11" t="s">
        <v>15</v>
      </c>
      <c r="D89" s="11" t="s">
        <v>16</v>
      </c>
      <c r="E89" s="11">
        <v>87</v>
      </c>
      <c r="F89" s="11">
        <v>65</v>
      </c>
      <c r="G89" s="13">
        <v>74</v>
      </c>
      <c r="H89" s="13">
        <v>85</v>
      </c>
      <c r="I89" s="13">
        <v>86</v>
      </c>
      <c r="J89" s="12">
        <v>68</v>
      </c>
      <c r="K89" s="13">
        <v>72</v>
      </c>
      <c r="L89" s="11">
        <v>537</v>
      </c>
    </row>
    <row r="90" spans="1:12">
      <c r="A90" s="10" t="s">
        <v>67</v>
      </c>
      <c r="B90" s="11" t="s">
        <v>68</v>
      </c>
      <c r="C90" s="11" t="s">
        <v>15</v>
      </c>
      <c r="D90" s="11" t="s">
        <v>30</v>
      </c>
      <c r="E90" s="13">
        <v>83</v>
      </c>
      <c r="F90" s="13">
        <v>84</v>
      </c>
      <c r="G90" s="12">
        <v>67</v>
      </c>
      <c r="H90" s="13">
        <v>84</v>
      </c>
      <c r="I90" s="13">
        <v>78</v>
      </c>
      <c r="J90" s="13">
        <v>66</v>
      </c>
      <c r="K90" s="13">
        <v>74</v>
      </c>
      <c r="L90" s="11">
        <v>536</v>
      </c>
    </row>
    <row r="91" spans="1:12">
      <c r="A91" s="14" t="s">
        <v>65</v>
      </c>
      <c r="B91" s="15" t="s">
        <v>66</v>
      </c>
      <c r="C91" s="15" t="s">
        <v>19</v>
      </c>
      <c r="D91" s="15" t="s">
        <v>16</v>
      </c>
      <c r="E91" s="17">
        <v>74</v>
      </c>
      <c r="F91" s="17">
        <v>81</v>
      </c>
      <c r="G91" s="16">
        <v>70</v>
      </c>
      <c r="H91" s="17">
        <v>74</v>
      </c>
      <c r="I91" s="17">
        <v>91</v>
      </c>
      <c r="J91" s="17">
        <v>60</v>
      </c>
      <c r="K91" s="17">
        <v>61</v>
      </c>
      <c r="L91" s="15">
        <v>511</v>
      </c>
    </row>
    <row r="92" spans="1:12">
      <c r="A92" s="14" t="s">
        <v>85</v>
      </c>
      <c r="B92" s="15" t="s">
        <v>86</v>
      </c>
      <c r="C92" s="15" t="s">
        <v>15</v>
      </c>
      <c r="D92" s="15" t="s">
        <v>16</v>
      </c>
      <c r="E92" s="16">
        <v>80</v>
      </c>
      <c r="F92" s="17">
        <v>82</v>
      </c>
      <c r="G92" s="16">
        <v>60</v>
      </c>
      <c r="H92" s="17">
        <v>81</v>
      </c>
      <c r="I92" s="17">
        <v>60</v>
      </c>
      <c r="J92" s="17">
        <v>60</v>
      </c>
      <c r="K92" s="17">
        <v>80</v>
      </c>
      <c r="L92" s="15">
        <v>503</v>
      </c>
    </row>
    <row r="93" spans="1:12">
      <c r="A93" s="10" t="s">
        <v>79</v>
      </c>
      <c r="B93" s="11" t="s">
        <v>80</v>
      </c>
      <c r="C93" s="11" t="s">
        <v>15</v>
      </c>
      <c r="D93" s="11" t="s">
        <v>16</v>
      </c>
      <c r="E93" s="13">
        <v>80</v>
      </c>
      <c r="F93" s="13">
        <v>65</v>
      </c>
      <c r="G93" s="12">
        <v>87</v>
      </c>
      <c r="H93" s="13">
        <v>74</v>
      </c>
      <c r="I93" s="13">
        <v>63</v>
      </c>
      <c r="J93" s="13">
        <v>67</v>
      </c>
      <c r="K93" s="13">
        <v>50</v>
      </c>
      <c r="L93" s="11">
        <v>486</v>
      </c>
    </row>
    <row r="94" spans="1:12">
      <c r="A94" s="20" t="s">
        <v>61</v>
      </c>
      <c r="B94" s="21" t="s">
        <v>62</v>
      </c>
      <c r="C94" s="21" t="s">
        <v>15</v>
      </c>
      <c r="D94" s="21" t="s">
        <v>16</v>
      </c>
      <c r="E94" s="22">
        <v>78</v>
      </c>
      <c r="F94" s="22">
        <v>75</v>
      </c>
      <c r="G94" s="23">
        <v>55</v>
      </c>
      <c r="H94" s="22">
        <v>62</v>
      </c>
      <c r="I94" s="22">
        <v>65</v>
      </c>
      <c r="J94" s="22">
        <v>60</v>
      </c>
      <c r="K94" s="22">
        <v>65</v>
      </c>
      <c r="L94" s="21">
        <v>460</v>
      </c>
    </row>
  </sheetData>
  <mergeCells count="1">
    <mergeCell ref="A1:L1"/>
  </mergeCells>
  <conditionalFormatting sqref="E3:K72">
    <cfRule type="cellIs" dxfId="8" priority="1" operator="lessThan">
      <formula>60</formula>
    </cfRule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5"/>
  <sheetViews>
    <sheetView topLeftCell="A50" workbookViewId="0">
      <selection activeCell="N62" sqref="N62"/>
    </sheetView>
  </sheetViews>
  <sheetFormatPr defaultColWidth="8.88888888888889" defaultRowHeight="14.4"/>
  <cols>
    <col min="5" max="11" width="12.8888888888889"/>
  </cols>
  <sheetData>
    <row r="1" ht="22.2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5.15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15.15" outlineLevel="2" spans="1:12">
      <c r="A3" s="6" t="s">
        <v>17</v>
      </c>
      <c r="B3" s="7" t="s">
        <v>18</v>
      </c>
      <c r="C3" s="7" t="s">
        <v>19</v>
      </c>
      <c r="D3" s="7" t="s">
        <v>16</v>
      </c>
      <c r="E3" s="8">
        <v>98</v>
      </c>
      <c r="F3" s="9">
        <v>83</v>
      </c>
      <c r="G3" s="8">
        <v>82</v>
      </c>
      <c r="H3" s="9">
        <v>95</v>
      </c>
      <c r="I3" s="9">
        <v>91</v>
      </c>
      <c r="J3" s="9">
        <v>84</v>
      </c>
      <c r="K3" s="9">
        <v>86</v>
      </c>
      <c r="L3" s="7">
        <f t="shared" ref="L3:L66" si="0">SUM(E3:K3)</f>
        <v>619</v>
      </c>
    </row>
    <row r="4" outlineLevel="2" spans="1:12">
      <c r="A4" s="10" t="s">
        <v>22</v>
      </c>
      <c r="B4" s="11" t="s">
        <v>23</v>
      </c>
      <c r="C4" s="11" t="s">
        <v>19</v>
      </c>
      <c r="D4" s="11" t="s">
        <v>16</v>
      </c>
      <c r="E4" s="12">
        <v>96</v>
      </c>
      <c r="F4" s="13">
        <v>89</v>
      </c>
      <c r="G4" s="12">
        <v>81</v>
      </c>
      <c r="H4" s="13">
        <v>82</v>
      </c>
      <c r="I4" s="13">
        <v>94</v>
      </c>
      <c r="J4" s="13">
        <v>85</v>
      </c>
      <c r="K4" s="13">
        <v>76</v>
      </c>
      <c r="L4" s="11">
        <f t="shared" si="0"/>
        <v>603</v>
      </c>
    </row>
    <row r="5" outlineLevel="2" spans="1:12">
      <c r="A5" s="10" t="s">
        <v>135</v>
      </c>
      <c r="B5" s="11" t="s">
        <v>136</v>
      </c>
      <c r="C5" s="11" t="s">
        <v>19</v>
      </c>
      <c r="D5" s="11" t="s">
        <v>30</v>
      </c>
      <c r="E5" s="13">
        <v>94</v>
      </c>
      <c r="F5" s="13">
        <v>81</v>
      </c>
      <c r="G5" s="13">
        <v>94</v>
      </c>
      <c r="H5" s="13">
        <v>90</v>
      </c>
      <c r="I5" s="13">
        <v>74</v>
      </c>
      <c r="J5" s="13">
        <v>89</v>
      </c>
      <c r="K5" s="13">
        <v>81</v>
      </c>
      <c r="L5" s="11">
        <f t="shared" si="0"/>
        <v>603</v>
      </c>
    </row>
    <row r="6" outlineLevel="2" spans="1:12">
      <c r="A6" s="14" t="s">
        <v>145</v>
      </c>
      <c r="B6" s="15" t="s">
        <v>146</v>
      </c>
      <c r="C6" s="15" t="s">
        <v>19</v>
      </c>
      <c r="D6" s="15" t="s">
        <v>16</v>
      </c>
      <c r="E6" s="16">
        <v>86</v>
      </c>
      <c r="F6" s="17">
        <v>78</v>
      </c>
      <c r="G6" s="17">
        <v>92</v>
      </c>
      <c r="H6" s="17">
        <v>86</v>
      </c>
      <c r="I6" s="17">
        <v>94</v>
      </c>
      <c r="J6" s="16">
        <v>80</v>
      </c>
      <c r="K6" s="17">
        <v>81</v>
      </c>
      <c r="L6" s="15">
        <f t="shared" si="0"/>
        <v>597</v>
      </c>
    </row>
    <row r="7" outlineLevel="2" spans="1:12">
      <c r="A7" s="14" t="s">
        <v>153</v>
      </c>
      <c r="B7" s="15" t="s">
        <v>154</v>
      </c>
      <c r="C7" s="15" t="s">
        <v>19</v>
      </c>
      <c r="D7" s="15" t="s">
        <v>16</v>
      </c>
      <c r="E7" s="16">
        <v>83</v>
      </c>
      <c r="F7" s="17">
        <v>83</v>
      </c>
      <c r="G7" s="17">
        <v>78</v>
      </c>
      <c r="H7" s="17">
        <v>92</v>
      </c>
      <c r="I7" s="15">
        <v>88</v>
      </c>
      <c r="J7" s="17">
        <v>85</v>
      </c>
      <c r="K7" s="17">
        <v>88</v>
      </c>
      <c r="L7" s="15">
        <f t="shared" si="0"/>
        <v>597</v>
      </c>
    </row>
    <row r="8" outlineLevel="2" spans="1:12">
      <c r="A8" s="14" t="s">
        <v>141</v>
      </c>
      <c r="B8" s="15" t="s">
        <v>142</v>
      </c>
      <c r="C8" s="15" t="s">
        <v>19</v>
      </c>
      <c r="D8" s="15" t="s">
        <v>16</v>
      </c>
      <c r="E8" s="16">
        <v>96</v>
      </c>
      <c r="F8" s="17">
        <v>74</v>
      </c>
      <c r="G8" s="17">
        <v>81</v>
      </c>
      <c r="H8" s="17">
        <v>88</v>
      </c>
      <c r="I8" s="17">
        <v>94</v>
      </c>
      <c r="J8" s="16">
        <v>87</v>
      </c>
      <c r="K8" s="17">
        <v>74</v>
      </c>
      <c r="L8" s="15">
        <f t="shared" si="0"/>
        <v>594</v>
      </c>
    </row>
    <row r="9" outlineLevel="2" spans="1:12">
      <c r="A9" s="14" t="s">
        <v>20</v>
      </c>
      <c r="B9" s="15" t="s">
        <v>21</v>
      </c>
      <c r="C9" s="15" t="s">
        <v>19</v>
      </c>
      <c r="D9" s="15" t="s">
        <v>16</v>
      </c>
      <c r="E9" s="16">
        <v>89</v>
      </c>
      <c r="F9" s="17">
        <v>74</v>
      </c>
      <c r="G9" s="16">
        <v>89</v>
      </c>
      <c r="H9" s="17">
        <v>85</v>
      </c>
      <c r="I9" s="17">
        <v>90</v>
      </c>
      <c r="J9" s="17">
        <v>91</v>
      </c>
      <c r="K9" s="17">
        <v>75</v>
      </c>
      <c r="L9" s="15">
        <f t="shared" si="0"/>
        <v>593</v>
      </c>
    </row>
    <row r="10" outlineLevel="2" spans="1:12">
      <c r="A10" s="14" t="s">
        <v>109</v>
      </c>
      <c r="B10" s="15" t="s">
        <v>110</v>
      </c>
      <c r="C10" s="15" t="s">
        <v>19</v>
      </c>
      <c r="D10" s="15" t="s">
        <v>30</v>
      </c>
      <c r="E10" s="16">
        <v>93</v>
      </c>
      <c r="F10" s="17">
        <v>77</v>
      </c>
      <c r="G10" s="17">
        <v>82</v>
      </c>
      <c r="H10" s="17">
        <v>81</v>
      </c>
      <c r="I10" s="16">
        <v>84</v>
      </c>
      <c r="J10" s="16">
        <v>90</v>
      </c>
      <c r="K10" s="16">
        <v>85</v>
      </c>
      <c r="L10" s="15">
        <f t="shared" si="0"/>
        <v>592</v>
      </c>
    </row>
    <row r="11" outlineLevel="2" spans="1:12">
      <c r="A11" s="10" t="s">
        <v>103</v>
      </c>
      <c r="B11" s="11" t="s">
        <v>104</v>
      </c>
      <c r="C11" s="11" t="s">
        <v>19</v>
      </c>
      <c r="D11" s="11" t="s">
        <v>30</v>
      </c>
      <c r="E11" s="13">
        <v>90</v>
      </c>
      <c r="F11" s="13">
        <v>84</v>
      </c>
      <c r="G11" s="13">
        <v>89</v>
      </c>
      <c r="H11" s="13">
        <v>86</v>
      </c>
      <c r="I11" s="12">
        <v>84</v>
      </c>
      <c r="J11" s="12">
        <v>91</v>
      </c>
      <c r="K11" s="13">
        <v>64</v>
      </c>
      <c r="L11" s="11">
        <f t="shared" si="0"/>
        <v>588</v>
      </c>
    </row>
    <row r="12" outlineLevel="2" spans="1:12">
      <c r="A12" s="10" t="s">
        <v>111</v>
      </c>
      <c r="B12" s="11" t="s">
        <v>112</v>
      </c>
      <c r="C12" s="11" t="s">
        <v>19</v>
      </c>
      <c r="D12" s="11" t="s">
        <v>30</v>
      </c>
      <c r="E12" s="12">
        <v>90</v>
      </c>
      <c r="F12" s="13">
        <v>78</v>
      </c>
      <c r="G12" s="13">
        <v>75</v>
      </c>
      <c r="H12" s="13">
        <v>94</v>
      </c>
      <c r="I12" s="12">
        <v>75</v>
      </c>
      <c r="J12" s="13">
        <v>85</v>
      </c>
      <c r="K12" s="13">
        <v>89</v>
      </c>
      <c r="L12" s="11">
        <f t="shared" si="0"/>
        <v>586</v>
      </c>
    </row>
    <row r="13" outlineLevel="2" spans="1:12">
      <c r="A13" s="14" t="s">
        <v>105</v>
      </c>
      <c r="B13" s="15" t="s">
        <v>106</v>
      </c>
      <c r="C13" s="15" t="s">
        <v>19</v>
      </c>
      <c r="D13" s="15" t="s">
        <v>30</v>
      </c>
      <c r="E13" s="16">
        <v>88</v>
      </c>
      <c r="F13" s="17">
        <v>87</v>
      </c>
      <c r="G13" s="17">
        <v>90</v>
      </c>
      <c r="H13" s="17">
        <v>90</v>
      </c>
      <c r="I13" s="16">
        <v>86</v>
      </c>
      <c r="J13" s="17">
        <v>78</v>
      </c>
      <c r="K13" s="17">
        <v>66</v>
      </c>
      <c r="L13" s="15">
        <f t="shared" si="0"/>
        <v>585</v>
      </c>
    </row>
    <row r="14" outlineLevel="2" spans="1:12">
      <c r="A14" s="10" t="s">
        <v>155</v>
      </c>
      <c r="B14" s="11" t="s">
        <v>156</v>
      </c>
      <c r="C14" s="11" t="s">
        <v>19</v>
      </c>
      <c r="D14" s="11" t="s">
        <v>30</v>
      </c>
      <c r="E14" s="12">
        <v>90</v>
      </c>
      <c r="F14" s="13">
        <v>71</v>
      </c>
      <c r="G14" s="13">
        <v>87</v>
      </c>
      <c r="H14" s="13">
        <v>79</v>
      </c>
      <c r="I14" s="11">
        <v>87</v>
      </c>
      <c r="J14" s="13">
        <v>82</v>
      </c>
      <c r="K14" s="11">
        <v>85</v>
      </c>
      <c r="L14" s="11">
        <f t="shared" si="0"/>
        <v>581</v>
      </c>
    </row>
    <row r="15" outlineLevel="2" spans="1:12">
      <c r="A15" s="14" t="s">
        <v>97</v>
      </c>
      <c r="B15" s="15" t="s">
        <v>98</v>
      </c>
      <c r="C15" s="15" t="s">
        <v>19</v>
      </c>
      <c r="D15" s="15" t="s">
        <v>16</v>
      </c>
      <c r="E15" s="17">
        <v>89</v>
      </c>
      <c r="F15" s="17">
        <v>72</v>
      </c>
      <c r="G15" s="17">
        <v>81</v>
      </c>
      <c r="H15" s="17">
        <v>94</v>
      </c>
      <c r="I15" s="16">
        <v>84</v>
      </c>
      <c r="J15" s="17">
        <v>74</v>
      </c>
      <c r="K15" s="17">
        <v>85</v>
      </c>
      <c r="L15" s="15">
        <f t="shared" si="0"/>
        <v>579</v>
      </c>
    </row>
    <row r="16" outlineLevel="2" spans="1:12">
      <c r="A16" s="10" t="s">
        <v>127</v>
      </c>
      <c r="B16" s="11" t="s">
        <v>128</v>
      </c>
      <c r="C16" s="11" t="s">
        <v>19</v>
      </c>
      <c r="D16" s="11" t="s">
        <v>30</v>
      </c>
      <c r="E16" s="12">
        <v>88</v>
      </c>
      <c r="F16" s="13">
        <v>74</v>
      </c>
      <c r="G16" s="13">
        <v>90</v>
      </c>
      <c r="H16" s="13">
        <v>79</v>
      </c>
      <c r="I16" s="11">
        <v>90</v>
      </c>
      <c r="J16" s="12">
        <v>89</v>
      </c>
      <c r="K16" s="13">
        <v>61</v>
      </c>
      <c r="L16" s="11">
        <f t="shared" si="0"/>
        <v>571</v>
      </c>
    </row>
    <row r="17" outlineLevel="2" spans="1:12">
      <c r="A17" s="14" t="s">
        <v>37</v>
      </c>
      <c r="B17" s="15" t="s">
        <v>38</v>
      </c>
      <c r="C17" s="15" t="s">
        <v>19</v>
      </c>
      <c r="D17" s="15" t="s">
        <v>30</v>
      </c>
      <c r="E17" s="16">
        <v>92</v>
      </c>
      <c r="F17" s="17">
        <v>76</v>
      </c>
      <c r="G17" s="16">
        <v>84</v>
      </c>
      <c r="H17" s="17">
        <v>75</v>
      </c>
      <c r="I17" s="17">
        <v>94</v>
      </c>
      <c r="J17" s="17">
        <v>81</v>
      </c>
      <c r="K17" s="17">
        <v>64</v>
      </c>
      <c r="L17" s="15">
        <f t="shared" si="0"/>
        <v>566</v>
      </c>
    </row>
    <row r="18" outlineLevel="2" spans="1:12">
      <c r="A18" s="14" t="s">
        <v>33</v>
      </c>
      <c r="B18" s="15" t="s">
        <v>34</v>
      </c>
      <c r="C18" s="15" t="s">
        <v>19</v>
      </c>
      <c r="D18" s="15" t="s">
        <v>30</v>
      </c>
      <c r="E18" s="16">
        <v>85</v>
      </c>
      <c r="F18" s="17">
        <v>80</v>
      </c>
      <c r="G18" s="16">
        <v>85</v>
      </c>
      <c r="H18" s="17">
        <v>79</v>
      </c>
      <c r="I18" s="17">
        <v>94</v>
      </c>
      <c r="J18" s="17">
        <v>78</v>
      </c>
      <c r="K18" s="17">
        <v>64</v>
      </c>
      <c r="L18" s="15">
        <f t="shared" si="0"/>
        <v>565</v>
      </c>
    </row>
    <row r="19" outlineLevel="2" spans="1:12">
      <c r="A19" s="14" t="s">
        <v>129</v>
      </c>
      <c r="B19" s="15" t="s">
        <v>130</v>
      </c>
      <c r="C19" s="15" t="s">
        <v>19</v>
      </c>
      <c r="D19" s="15" t="s">
        <v>30</v>
      </c>
      <c r="E19" s="16">
        <v>89</v>
      </c>
      <c r="F19" s="17">
        <v>77</v>
      </c>
      <c r="G19" s="17">
        <v>91</v>
      </c>
      <c r="H19" s="17">
        <v>74</v>
      </c>
      <c r="I19" s="15">
        <v>85</v>
      </c>
      <c r="J19" s="17">
        <v>79</v>
      </c>
      <c r="K19" s="17">
        <v>69</v>
      </c>
      <c r="L19" s="15">
        <f t="shared" si="0"/>
        <v>564</v>
      </c>
    </row>
    <row r="20" outlineLevel="2" spans="1:12">
      <c r="A20" s="10" t="s">
        <v>35</v>
      </c>
      <c r="B20" s="11" t="s">
        <v>36</v>
      </c>
      <c r="C20" s="11" t="s">
        <v>19</v>
      </c>
      <c r="D20" s="11" t="s">
        <v>30</v>
      </c>
      <c r="E20" s="12">
        <v>88</v>
      </c>
      <c r="F20" s="13">
        <v>78</v>
      </c>
      <c r="G20" s="12">
        <v>74</v>
      </c>
      <c r="H20" s="13">
        <v>79</v>
      </c>
      <c r="I20" s="13">
        <v>86</v>
      </c>
      <c r="J20" s="13">
        <v>87</v>
      </c>
      <c r="K20" s="13">
        <v>70</v>
      </c>
      <c r="L20" s="11">
        <f t="shared" si="0"/>
        <v>562</v>
      </c>
    </row>
    <row r="21" outlineLevel="2" spans="1:12">
      <c r="A21" s="10" t="s">
        <v>131</v>
      </c>
      <c r="B21" s="11" t="s">
        <v>132</v>
      </c>
      <c r="C21" s="11" t="s">
        <v>19</v>
      </c>
      <c r="D21" s="11" t="s">
        <v>30</v>
      </c>
      <c r="E21" s="13">
        <v>79</v>
      </c>
      <c r="F21" s="13">
        <v>74</v>
      </c>
      <c r="G21" s="13">
        <v>94</v>
      </c>
      <c r="H21" s="13">
        <v>92</v>
      </c>
      <c r="I21" s="11">
        <v>79</v>
      </c>
      <c r="J21" s="13">
        <v>83</v>
      </c>
      <c r="K21" s="13">
        <v>60</v>
      </c>
      <c r="L21" s="11">
        <f t="shared" si="0"/>
        <v>561</v>
      </c>
    </row>
    <row r="22" outlineLevel="2" spans="1:12">
      <c r="A22" s="10" t="s">
        <v>31</v>
      </c>
      <c r="B22" s="11" t="s">
        <v>32</v>
      </c>
      <c r="C22" s="11" t="s">
        <v>19</v>
      </c>
      <c r="D22" s="11" t="s">
        <v>30</v>
      </c>
      <c r="E22" s="12">
        <v>78</v>
      </c>
      <c r="F22" s="13">
        <v>79</v>
      </c>
      <c r="G22" s="12">
        <v>91</v>
      </c>
      <c r="H22" s="13">
        <v>89</v>
      </c>
      <c r="I22" s="13">
        <v>81</v>
      </c>
      <c r="J22" s="13">
        <v>79</v>
      </c>
      <c r="K22" s="13">
        <v>64</v>
      </c>
      <c r="L22" s="11">
        <f t="shared" si="0"/>
        <v>561</v>
      </c>
    </row>
    <row r="23" outlineLevel="2" spans="1:12">
      <c r="A23" s="10" t="s">
        <v>107</v>
      </c>
      <c r="B23" s="11" t="s">
        <v>108</v>
      </c>
      <c r="C23" s="11" t="s">
        <v>19</v>
      </c>
      <c r="D23" s="11" t="s">
        <v>30</v>
      </c>
      <c r="E23" s="12">
        <v>80</v>
      </c>
      <c r="F23" s="13">
        <v>80</v>
      </c>
      <c r="G23" s="13">
        <v>75</v>
      </c>
      <c r="H23" s="13">
        <v>90</v>
      </c>
      <c r="I23" s="12">
        <v>79</v>
      </c>
      <c r="J23" s="13">
        <v>76</v>
      </c>
      <c r="K23" s="12">
        <v>81</v>
      </c>
      <c r="L23" s="11">
        <f t="shared" si="0"/>
        <v>561</v>
      </c>
    </row>
    <row r="24" outlineLevel="2" spans="1:12">
      <c r="A24" s="14" t="s">
        <v>93</v>
      </c>
      <c r="B24" s="15" t="s">
        <v>94</v>
      </c>
      <c r="C24" s="15" t="s">
        <v>19</v>
      </c>
      <c r="D24" s="15" t="s">
        <v>16</v>
      </c>
      <c r="E24" s="17">
        <v>83</v>
      </c>
      <c r="F24" s="17">
        <v>69</v>
      </c>
      <c r="G24" s="17">
        <v>82</v>
      </c>
      <c r="H24" s="17">
        <v>90</v>
      </c>
      <c r="I24" s="16">
        <v>85</v>
      </c>
      <c r="J24" s="17">
        <v>83</v>
      </c>
      <c r="K24" s="15">
        <v>68</v>
      </c>
      <c r="L24" s="15">
        <f t="shared" si="0"/>
        <v>560</v>
      </c>
    </row>
    <row r="25" outlineLevel="2" spans="1:12">
      <c r="A25" s="10" t="s">
        <v>119</v>
      </c>
      <c r="B25" s="11" t="s">
        <v>120</v>
      </c>
      <c r="C25" s="11" t="s">
        <v>19</v>
      </c>
      <c r="D25" s="11" t="s">
        <v>16</v>
      </c>
      <c r="E25" s="13">
        <v>80</v>
      </c>
      <c r="F25" s="13">
        <v>82</v>
      </c>
      <c r="G25" s="13">
        <v>76</v>
      </c>
      <c r="H25" s="13">
        <v>98</v>
      </c>
      <c r="I25" s="12">
        <v>72</v>
      </c>
      <c r="J25" s="13">
        <v>74</v>
      </c>
      <c r="K25" s="12">
        <v>66</v>
      </c>
      <c r="L25" s="11">
        <f t="shared" si="0"/>
        <v>548</v>
      </c>
    </row>
    <row r="26" outlineLevel="2" spans="1:12">
      <c r="A26" s="14" t="s">
        <v>45</v>
      </c>
      <c r="B26" s="15" t="s">
        <v>46</v>
      </c>
      <c r="C26" s="15" t="s">
        <v>19</v>
      </c>
      <c r="D26" s="15" t="s">
        <v>16</v>
      </c>
      <c r="E26" s="16">
        <v>90</v>
      </c>
      <c r="F26" s="17">
        <v>74</v>
      </c>
      <c r="G26" s="16">
        <v>86</v>
      </c>
      <c r="H26" s="17">
        <v>84</v>
      </c>
      <c r="I26" s="17">
        <v>74</v>
      </c>
      <c r="J26" s="17">
        <v>77</v>
      </c>
      <c r="K26" s="17">
        <v>62</v>
      </c>
      <c r="L26" s="15">
        <f t="shared" si="0"/>
        <v>547</v>
      </c>
    </row>
    <row r="27" outlineLevel="2" spans="1:12">
      <c r="A27" s="10" t="s">
        <v>39</v>
      </c>
      <c r="B27" s="11" t="s">
        <v>40</v>
      </c>
      <c r="C27" s="11" t="s">
        <v>19</v>
      </c>
      <c r="D27" s="11" t="s">
        <v>16</v>
      </c>
      <c r="E27" s="12">
        <v>89</v>
      </c>
      <c r="F27" s="13">
        <v>74</v>
      </c>
      <c r="G27" s="12">
        <v>84</v>
      </c>
      <c r="H27" s="13">
        <v>82</v>
      </c>
      <c r="I27" s="13">
        <v>84</v>
      </c>
      <c r="J27" s="13">
        <v>70</v>
      </c>
      <c r="K27" s="13">
        <v>63</v>
      </c>
      <c r="L27" s="11">
        <f t="shared" si="0"/>
        <v>546</v>
      </c>
    </row>
    <row r="28" outlineLevel="2" spans="1:12">
      <c r="A28" s="10" t="s">
        <v>55</v>
      </c>
      <c r="B28" s="11" t="s">
        <v>56</v>
      </c>
      <c r="C28" s="11" t="s">
        <v>19</v>
      </c>
      <c r="D28" s="11" t="s">
        <v>30</v>
      </c>
      <c r="E28" s="13">
        <v>80</v>
      </c>
      <c r="F28" s="13">
        <v>73</v>
      </c>
      <c r="G28" s="12">
        <v>80</v>
      </c>
      <c r="H28" s="13">
        <v>74</v>
      </c>
      <c r="I28" s="13">
        <v>94</v>
      </c>
      <c r="J28" s="13">
        <v>60</v>
      </c>
      <c r="K28" s="13">
        <v>85</v>
      </c>
      <c r="L28" s="11">
        <f t="shared" si="0"/>
        <v>546</v>
      </c>
    </row>
    <row r="29" outlineLevel="2" spans="1:12">
      <c r="A29" s="10" t="s">
        <v>51</v>
      </c>
      <c r="B29" s="11" t="s">
        <v>52</v>
      </c>
      <c r="C29" s="11" t="s">
        <v>19</v>
      </c>
      <c r="D29" s="11" t="s">
        <v>30</v>
      </c>
      <c r="E29" s="13">
        <v>82</v>
      </c>
      <c r="F29" s="13">
        <v>76</v>
      </c>
      <c r="G29" s="12">
        <v>75</v>
      </c>
      <c r="H29" s="13">
        <v>70</v>
      </c>
      <c r="I29" s="13">
        <v>90</v>
      </c>
      <c r="J29" s="13">
        <v>70</v>
      </c>
      <c r="K29" s="13">
        <v>81</v>
      </c>
      <c r="L29" s="11">
        <f t="shared" si="0"/>
        <v>544</v>
      </c>
    </row>
    <row r="30" outlineLevel="2" spans="1:12">
      <c r="A30" s="14" t="s">
        <v>89</v>
      </c>
      <c r="B30" s="15" t="s">
        <v>90</v>
      </c>
      <c r="C30" s="15" t="s">
        <v>19</v>
      </c>
      <c r="D30" s="15" t="s">
        <v>30</v>
      </c>
      <c r="E30" s="16">
        <v>89</v>
      </c>
      <c r="F30" s="17">
        <v>75</v>
      </c>
      <c r="G30" s="16">
        <v>63</v>
      </c>
      <c r="H30" s="17">
        <v>92</v>
      </c>
      <c r="I30" s="17">
        <v>66</v>
      </c>
      <c r="J30" s="17">
        <v>76</v>
      </c>
      <c r="K30" s="17">
        <v>83</v>
      </c>
      <c r="L30" s="15">
        <f t="shared" si="0"/>
        <v>544</v>
      </c>
    </row>
    <row r="31" outlineLevel="2" spans="1:12">
      <c r="A31" s="10" t="s">
        <v>87</v>
      </c>
      <c r="B31" s="11" t="s">
        <v>88</v>
      </c>
      <c r="C31" s="11" t="s">
        <v>19</v>
      </c>
      <c r="D31" s="11" t="s">
        <v>16</v>
      </c>
      <c r="E31" s="12">
        <v>95</v>
      </c>
      <c r="F31" s="13">
        <v>74</v>
      </c>
      <c r="G31" s="12">
        <v>75</v>
      </c>
      <c r="H31" s="13">
        <v>74</v>
      </c>
      <c r="I31" s="13">
        <v>64</v>
      </c>
      <c r="J31" s="13">
        <v>84</v>
      </c>
      <c r="K31" s="19">
        <v>75</v>
      </c>
      <c r="L31" s="11">
        <f t="shared" si="0"/>
        <v>541</v>
      </c>
    </row>
    <row r="32" outlineLevel="2" spans="1:12">
      <c r="A32" s="14" t="s">
        <v>57</v>
      </c>
      <c r="B32" s="15" t="s">
        <v>58</v>
      </c>
      <c r="C32" s="15" t="s">
        <v>19</v>
      </c>
      <c r="D32" s="15" t="s">
        <v>30</v>
      </c>
      <c r="E32" s="17">
        <v>90</v>
      </c>
      <c r="F32" s="17">
        <v>74</v>
      </c>
      <c r="G32" s="16">
        <v>88</v>
      </c>
      <c r="H32" s="17">
        <v>76</v>
      </c>
      <c r="I32" s="17">
        <v>88</v>
      </c>
      <c r="J32" s="17">
        <v>60</v>
      </c>
      <c r="K32" s="17">
        <v>63</v>
      </c>
      <c r="L32" s="15">
        <f t="shared" si="0"/>
        <v>539</v>
      </c>
    </row>
    <row r="33" outlineLevel="2" spans="1:12">
      <c r="A33" s="14" t="s">
        <v>133</v>
      </c>
      <c r="B33" s="15" t="s">
        <v>134</v>
      </c>
      <c r="C33" s="15" t="s">
        <v>19</v>
      </c>
      <c r="D33" s="15" t="s">
        <v>30</v>
      </c>
      <c r="E33" s="17">
        <v>83</v>
      </c>
      <c r="F33" s="17">
        <v>72</v>
      </c>
      <c r="G33" s="17">
        <v>86</v>
      </c>
      <c r="H33" s="17">
        <v>79</v>
      </c>
      <c r="I33" s="15">
        <v>52</v>
      </c>
      <c r="J33" s="17">
        <v>74</v>
      </c>
      <c r="K33" s="17">
        <v>86</v>
      </c>
      <c r="L33" s="15">
        <f t="shared" si="0"/>
        <v>532</v>
      </c>
    </row>
    <row r="34" outlineLevel="2" spans="1:12">
      <c r="A34" s="14" t="s">
        <v>117</v>
      </c>
      <c r="B34" s="15" t="s">
        <v>118</v>
      </c>
      <c r="C34" s="15" t="s">
        <v>19</v>
      </c>
      <c r="D34" s="15" t="s">
        <v>16</v>
      </c>
      <c r="E34" s="17">
        <v>88</v>
      </c>
      <c r="F34" s="17">
        <v>59</v>
      </c>
      <c r="G34" s="17">
        <v>78</v>
      </c>
      <c r="H34" s="17">
        <v>84</v>
      </c>
      <c r="I34" s="16">
        <v>80</v>
      </c>
      <c r="J34" s="17">
        <v>72</v>
      </c>
      <c r="K34" s="17">
        <v>71</v>
      </c>
      <c r="L34" s="15">
        <f t="shared" si="0"/>
        <v>532</v>
      </c>
    </row>
    <row r="35" outlineLevel="2" spans="1:12">
      <c r="A35" s="14" t="s">
        <v>121</v>
      </c>
      <c r="B35" s="15" t="s">
        <v>122</v>
      </c>
      <c r="C35" s="15" t="s">
        <v>19</v>
      </c>
      <c r="D35" s="15" t="s">
        <v>16</v>
      </c>
      <c r="E35" s="15">
        <v>80</v>
      </c>
      <c r="F35" s="17">
        <v>76</v>
      </c>
      <c r="G35" s="17">
        <v>70</v>
      </c>
      <c r="H35" s="17">
        <v>81</v>
      </c>
      <c r="I35" s="16">
        <v>55</v>
      </c>
      <c r="J35" s="16">
        <v>90</v>
      </c>
      <c r="K35" s="16">
        <v>80</v>
      </c>
      <c r="L35" s="15">
        <f t="shared" si="0"/>
        <v>532</v>
      </c>
    </row>
    <row r="36" outlineLevel="2" spans="1:12">
      <c r="A36" s="14" t="s">
        <v>73</v>
      </c>
      <c r="B36" s="15" t="s">
        <v>74</v>
      </c>
      <c r="C36" s="15" t="s">
        <v>19</v>
      </c>
      <c r="D36" s="15" t="s">
        <v>30</v>
      </c>
      <c r="E36" s="17">
        <v>85</v>
      </c>
      <c r="F36" s="17">
        <v>77</v>
      </c>
      <c r="G36" s="16">
        <v>77</v>
      </c>
      <c r="H36" s="17">
        <v>77</v>
      </c>
      <c r="I36" s="17">
        <v>72</v>
      </c>
      <c r="J36" s="17">
        <v>60</v>
      </c>
      <c r="K36" s="17">
        <v>82</v>
      </c>
      <c r="L36" s="15">
        <f t="shared" si="0"/>
        <v>530</v>
      </c>
    </row>
    <row r="37" outlineLevel="2" spans="1:12">
      <c r="A37" s="10" t="s">
        <v>151</v>
      </c>
      <c r="B37" s="11" t="s">
        <v>152</v>
      </c>
      <c r="C37" s="11" t="s">
        <v>19</v>
      </c>
      <c r="D37" s="11" t="s">
        <v>16</v>
      </c>
      <c r="E37" s="11">
        <v>81</v>
      </c>
      <c r="F37" s="11">
        <v>80</v>
      </c>
      <c r="G37" s="13">
        <v>79</v>
      </c>
      <c r="H37" s="13">
        <v>74</v>
      </c>
      <c r="I37" s="13">
        <v>74</v>
      </c>
      <c r="J37" s="12">
        <v>59</v>
      </c>
      <c r="K37" s="13">
        <v>78</v>
      </c>
      <c r="L37" s="11">
        <f t="shared" si="0"/>
        <v>525</v>
      </c>
    </row>
    <row r="38" outlineLevel="2" spans="1:12">
      <c r="A38" s="14" t="s">
        <v>81</v>
      </c>
      <c r="B38" s="15" t="s">
        <v>82</v>
      </c>
      <c r="C38" s="15" t="s">
        <v>19</v>
      </c>
      <c r="D38" s="15" t="s">
        <v>16</v>
      </c>
      <c r="E38" s="17">
        <v>74</v>
      </c>
      <c r="F38" s="17">
        <v>71</v>
      </c>
      <c r="G38" s="16">
        <v>68</v>
      </c>
      <c r="H38" s="17">
        <v>84</v>
      </c>
      <c r="I38" s="17">
        <v>72</v>
      </c>
      <c r="J38" s="17">
        <v>60</v>
      </c>
      <c r="K38" s="17">
        <v>86</v>
      </c>
      <c r="L38" s="15">
        <f t="shared" si="0"/>
        <v>515</v>
      </c>
    </row>
    <row r="39" outlineLevel="2" spans="1:12">
      <c r="A39" s="14" t="s">
        <v>69</v>
      </c>
      <c r="B39" s="15" t="s">
        <v>70</v>
      </c>
      <c r="C39" s="15" t="s">
        <v>19</v>
      </c>
      <c r="D39" s="15" t="s">
        <v>30</v>
      </c>
      <c r="E39" s="17">
        <v>82</v>
      </c>
      <c r="F39" s="17">
        <v>79</v>
      </c>
      <c r="G39" s="16">
        <v>72</v>
      </c>
      <c r="H39" s="17">
        <v>76</v>
      </c>
      <c r="I39" s="17">
        <v>84</v>
      </c>
      <c r="J39" s="17">
        <v>60</v>
      </c>
      <c r="K39" s="17">
        <v>60</v>
      </c>
      <c r="L39" s="15">
        <f t="shared" si="0"/>
        <v>513</v>
      </c>
    </row>
    <row r="40" outlineLevel="2" spans="1:12">
      <c r="A40" s="14" t="s">
        <v>65</v>
      </c>
      <c r="B40" s="15" t="s">
        <v>66</v>
      </c>
      <c r="C40" s="15" t="s">
        <v>19</v>
      </c>
      <c r="D40" s="15" t="s">
        <v>16</v>
      </c>
      <c r="E40" s="17">
        <v>74</v>
      </c>
      <c r="F40" s="17">
        <v>81</v>
      </c>
      <c r="G40" s="16">
        <v>70</v>
      </c>
      <c r="H40" s="17">
        <v>74</v>
      </c>
      <c r="I40" s="17">
        <v>91</v>
      </c>
      <c r="J40" s="17">
        <v>60</v>
      </c>
      <c r="K40" s="17">
        <v>61</v>
      </c>
      <c r="L40" s="15">
        <f t="shared" si="0"/>
        <v>511</v>
      </c>
    </row>
    <row r="41" outlineLevel="2" spans="1:12">
      <c r="A41" s="14" t="s">
        <v>137</v>
      </c>
      <c r="B41" s="15" t="s">
        <v>138</v>
      </c>
      <c r="C41" s="15" t="s">
        <v>19</v>
      </c>
      <c r="D41" s="15" t="s">
        <v>30</v>
      </c>
      <c r="E41" s="17">
        <v>76</v>
      </c>
      <c r="F41" s="17">
        <v>69</v>
      </c>
      <c r="G41" s="17">
        <v>78</v>
      </c>
      <c r="H41" s="17">
        <v>54</v>
      </c>
      <c r="I41" s="17">
        <v>70</v>
      </c>
      <c r="J41" s="15">
        <v>78</v>
      </c>
      <c r="K41" s="17">
        <v>74</v>
      </c>
      <c r="L41" s="15">
        <f t="shared" si="0"/>
        <v>499</v>
      </c>
    </row>
    <row r="42" outlineLevel="2" spans="1:12">
      <c r="A42" s="10" t="s">
        <v>75</v>
      </c>
      <c r="B42" s="11" t="s">
        <v>76</v>
      </c>
      <c r="C42" s="11" t="s">
        <v>19</v>
      </c>
      <c r="D42" s="11" t="s">
        <v>30</v>
      </c>
      <c r="E42" s="13">
        <v>78</v>
      </c>
      <c r="F42" s="13">
        <v>82</v>
      </c>
      <c r="G42" s="12">
        <v>75</v>
      </c>
      <c r="H42" s="13">
        <v>66</v>
      </c>
      <c r="I42" s="13">
        <v>74</v>
      </c>
      <c r="J42" s="13">
        <v>60</v>
      </c>
      <c r="K42" s="13">
        <v>61</v>
      </c>
      <c r="L42" s="11">
        <f t="shared" si="0"/>
        <v>496</v>
      </c>
    </row>
    <row r="43" outlineLevel="2" spans="1:12">
      <c r="A43" s="10" t="s">
        <v>123</v>
      </c>
      <c r="B43" s="11" t="s">
        <v>124</v>
      </c>
      <c r="C43" s="11" t="s">
        <v>19</v>
      </c>
      <c r="D43" s="11" t="s">
        <v>16</v>
      </c>
      <c r="E43" s="13">
        <v>83</v>
      </c>
      <c r="F43" s="13">
        <v>77</v>
      </c>
      <c r="G43" s="13">
        <v>71</v>
      </c>
      <c r="H43" s="13">
        <v>50</v>
      </c>
      <c r="I43" s="12">
        <v>75</v>
      </c>
      <c r="J43" s="12">
        <v>80</v>
      </c>
      <c r="K43" s="13">
        <v>60</v>
      </c>
      <c r="L43" s="11">
        <f t="shared" si="0"/>
        <v>496</v>
      </c>
    </row>
    <row r="44" outlineLevel="2" spans="1:12">
      <c r="A44" s="14" t="s">
        <v>53</v>
      </c>
      <c r="B44" s="15" t="s">
        <v>54</v>
      </c>
      <c r="C44" s="15" t="s">
        <v>19</v>
      </c>
      <c r="D44" s="15" t="s">
        <v>30</v>
      </c>
      <c r="E44" s="17">
        <v>74</v>
      </c>
      <c r="F44" s="17">
        <v>59</v>
      </c>
      <c r="G44" s="16">
        <v>75</v>
      </c>
      <c r="H44" s="17">
        <v>71</v>
      </c>
      <c r="I44" s="17">
        <v>70</v>
      </c>
      <c r="J44" s="17">
        <v>70</v>
      </c>
      <c r="K44" s="17">
        <v>61</v>
      </c>
      <c r="L44" s="15">
        <f t="shared" si="0"/>
        <v>480</v>
      </c>
    </row>
    <row r="45" outlineLevel="2" spans="1:12">
      <c r="A45" s="14" t="s">
        <v>77</v>
      </c>
      <c r="B45" s="15" t="s">
        <v>78</v>
      </c>
      <c r="C45" s="15" t="s">
        <v>19</v>
      </c>
      <c r="D45" s="15" t="s">
        <v>16</v>
      </c>
      <c r="E45" s="17">
        <v>86</v>
      </c>
      <c r="F45" s="17">
        <v>70</v>
      </c>
      <c r="G45" s="16">
        <v>58</v>
      </c>
      <c r="H45" s="17">
        <v>71</v>
      </c>
      <c r="I45" s="17">
        <v>60</v>
      </c>
      <c r="J45" s="17">
        <v>65</v>
      </c>
      <c r="K45" s="17">
        <v>69</v>
      </c>
      <c r="L45" s="15">
        <f t="shared" si="0"/>
        <v>479</v>
      </c>
    </row>
    <row r="46" outlineLevel="1" spans="1:12">
      <c r="A46" s="14"/>
      <c r="B46" s="15"/>
      <c r="C46" s="18" t="s">
        <v>159</v>
      </c>
      <c r="D46" s="15"/>
      <c r="E46" s="17">
        <f>SUBTOTAL(1,E3:E45)</f>
        <v>85.6511627906977</v>
      </c>
      <c r="F46" s="17">
        <f>SUBTOTAL(1,F3:F45)</f>
        <v>76.0930232558139</v>
      </c>
      <c r="G46" s="16">
        <f>SUBTOTAL(1,G3:G45)</f>
        <v>80.2558139534884</v>
      </c>
      <c r="H46" s="17">
        <f>SUBTOTAL(1,H3:H45)</f>
        <v>80.9302325581395</v>
      </c>
      <c r="I46" s="17">
        <f>SUBTOTAL(1,I3:I45)</f>
        <v>80.4418604651163</v>
      </c>
      <c r="J46" s="17">
        <f>SUBTOTAL(1,J3:J45)</f>
        <v>76.6279069767442</v>
      </c>
      <c r="K46" s="17">
        <f>SUBTOTAL(1,K3:K45)</f>
        <v>73.0930232558139</v>
      </c>
      <c r="L46" s="15"/>
    </row>
    <row r="47" outlineLevel="2" spans="1:12">
      <c r="A47" s="10" t="s">
        <v>139</v>
      </c>
      <c r="B47" s="11" t="s">
        <v>140</v>
      </c>
      <c r="C47" s="11" t="s">
        <v>15</v>
      </c>
      <c r="D47" s="11" t="s">
        <v>16</v>
      </c>
      <c r="E47" s="12">
        <v>83</v>
      </c>
      <c r="F47" s="13">
        <v>80</v>
      </c>
      <c r="G47" s="13">
        <v>98</v>
      </c>
      <c r="H47" s="13">
        <v>94</v>
      </c>
      <c r="I47" s="13">
        <v>91</v>
      </c>
      <c r="J47" s="12">
        <v>88</v>
      </c>
      <c r="K47" s="13">
        <v>77</v>
      </c>
      <c r="L47" s="11">
        <f>SUM(E47:K47)</f>
        <v>611</v>
      </c>
    </row>
    <row r="48" outlineLevel="2" spans="1:12">
      <c r="A48" s="14" t="s">
        <v>13</v>
      </c>
      <c r="B48" s="15" t="s">
        <v>14</v>
      </c>
      <c r="C48" s="15" t="s">
        <v>15</v>
      </c>
      <c r="D48" s="15" t="s">
        <v>16</v>
      </c>
      <c r="E48" s="16">
        <v>85</v>
      </c>
      <c r="F48" s="17">
        <v>79</v>
      </c>
      <c r="G48" s="16">
        <v>88</v>
      </c>
      <c r="H48" s="17">
        <v>92</v>
      </c>
      <c r="I48" s="17">
        <v>80</v>
      </c>
      <c r="J48" s="17">
        <v>87</v>
      </c>
      <c r="K48" s="17">
        <v>79</v>
      </c>
      <c r="L48" s="15">
        <f>SUM(E48:K48)</f>
        <v>590</v>
      </c>
    </row>
    <row r="49" outlineLevel="2" spans="1:12">
      <c r="A49" s="14" t="s">
        <v>24</v>
      </c>
      <c r="B49" s="15" t="s">
        <v>25</v>
      </c>
      <c r="C49" s="15" t="s">
        <v>15</v>
      </c>
      <c r="D49" s="15" t="s">
        <v>16</v>
      </c>
      <c r="E49" s="16">
        <v>94</v>
      </c>
      <c r="F49" s="15">
        <v>78</v>
      </c>
      <c r="G49" s="16">
        <v>92</v>
      </c>
      <c r="H49" s="17">
        <v>88</v>
      </c>
      <c r="I49" s="17">
        <v>86</v>
      </c>
      <c r="J49" s="17">
        <v>76</v>
      </c>
      <c r="K49" s="17">
        <v>75</v>
      </c>
      <c r="L49" s="15">
        <f>SUM(E49:K49)</f>
        <v>589</v>
      </c>
    </row>
    <row r="50" outlineLevel="2" spans="1:12">
      <c r="A50" s="14" t="s">
        <v>28</v>
      </c>
      <c r="B50" s="15" t="s">
        <v>29</v>
      </c>
      <c r="C50" s="15" t="s">
        <v>15</v>
      </c>
      <c r="D50" s="15" t="s">
        <v>30</v>
      </c>
      <c r="E50" s="16">
        <v>92</v>
      </c>
      <c r="F50" s="17">
        <v>90</v>
      </c>
      <c r="G50" s="16">
        <v>79</v>
      </c>
      <c r="H50" s="17">
        <v>78</v>
      </c>
      <c r="I50" s="17">
        <v>90</v>
      </c>
      <c r="J50" s="17">
        <v>90</v>
      </c>
      <c r="K50" s="17">
        <v>68</v>
      </c>
      <c r="L50" s="15">
        <f>SUM(E50:K50)</f>
        <v>587</v>
      </c>
    </row>
    <row r="51" outlineLevel="2" spans="1:12">
      <c r="A51" s="14" t="s">
        <v>125</v>
      </c>
      <c r="B51" s="15" t="s">
        <v>126</v>
      </c>
      <c r="C51" s="15" t="s">
        <v>15</v>
      </c>
      <c r="D51" s="15" t="s">
        <v>30</v>
      </c>
      <c r="E51" s="16">
        <v>95</v>
      </c>
      <c r="F51" s="17">
        <v>78</v>
      </c>
      <c r="G51" s="17">
        <v>74</v>
      </c>
      <c r="H51" s="17">
        <v>92</v>
      </c>
      <c r="I51" s="16">
        <v>70</v>
      </c>
      <c r="J51" s="16">
        <v>95</v>
      </c>
      <c r="K51" s="17">
        <v>82</v>
      </c>
      <c r="L51" s="15">
        <f>SUM(E51:K51)</f>
        <v>586</v>
      </c>
    </row>
    <row r="52" outlineLevel="2" spans="1:12">
      <c r="A52" s="10" t="s">
        <v>95</v>
      </c>
      <c r="B52" s="11" t="s">
        <v>96</v>
      </c>
      <c r="C52" s="11" t="s">
        <v>15</v>
      </c>
      <c r="D52" s="11" t="s">
        <v>16</v>
      </c>
      <c r="E52" s="13">
        <v>74</v>
      </c>
      <c r="F52" s="13">
        <v>80</v>
      </c>
      <c r="G52" s="13">
        <v>88</v>
      </c>
      <c r="H52" s="13">
        <v>90</v>
      </c>
      <c r="I52" s="12">
        <v>74</v>
      </c>
      <c r="J52" s="13">
        <v>82</v>
      </c>
      <c r="K52" s="13">
        <v>88</v>
      </c>
      <c r="L52" s="11">
        <f>SUM(E52:K52)</f>
        <v>576</v>
      </c>
    </row>
    <row r="53" outlineLevel="2" spans="1:12">
      <c r="A53" s="14" t="s">
        <v>113</v>
      </c>
      <c r="B53" s="15" t="s">
        <v>114</v>
      </c>
      <c r="C53" s="15" t="s">
        <v>15</v>
      </c>
      <c r="D53" s="15" t="s">
        <v>30</v>
      </c>
      <c r="E53" s="16">
        <v>88</v>
      </c>
      <c r="F53" s="17">
        <v>87</v>
      </c>
      <c r="G53" s="17">
        <v>82</v>
      </c>
      <c r="H53" s="17">
        <v>86</v>
      </c>
      <c r="I53" s="16">
        <v>75</v>
      </c>
      <c r="J53" s="17">
        <v>78</v>
      </c>
      <c r="K53" s="15">
        <v>78</v>
      </c>
      <c r="L53" s="15">
        <f>SUM(E53:K53)</f>
        <v>574</v>
      </c>
    </row>
    <row r="54" outlineLevel="2" spans="1:12">
      <c r="A54" s="14" t="s">
        <v>101</v>
      </c>
      <c r="B54" s="15" t="s">
        <v>102</v>
      </c>
      <c r="C54" s="15" t="s">
        <v>15</v>
      </c>
      <c r="D54" s="15" t="s">
        <v>30</v>
      </c>
      <c r="E54" s="17">
        <v>70</v>
      </c>
      <c r="F54" s="17">
        <v>90</v>
      </c>
      <c r="G54" s="17">
        <v>89</v>
      </c>
      <c r="H54" s="17">
        <v>85</v>
      </c>
      <c r="I54" s="16">
        <v>72</v>
      </c>
      <c r="J54" s="17">
        <v>90</v>
      </c>
      <c r="K54" s="17">
        <v>77</v>
      </c>
      <c r="L54" s="15">
        <f>SUM(E54:K54)</f>
        <v>573</v>
      </c>
    </row>
    <row r="55" outlineLevel="2" spans="1:12">
      <c r="A55" s="10" t="s">
        <v>91</v>
      </c>
      <c r="B55" s="11" t="s">
        <v>92</v>
      </c>
      <c r="C55" s="11" t="s">
        <v>15</v>
      </c>
      <c r="D55" s="11" t="s">
        <v>30</v>
      </c>
      <c r="E55" s="13">
        <v>79</v>
      </c>
      <c r="F55" s="13">
        <v>68</v>
      </c>
      <c r="G55" s="13">
        <v>85</v>
      </c>
      <c r="H55" s="13">
        <v>79</v>
      </c>
      <c r="I55" s="12">
        <v>91</v>
      </c>
      <c r="J55" s="12">
        <v>91</v>
      </c>
      <c r="K55" s="11">
        <v>79</v>
      </c>
      <c r="L55" s="11">
        <f>SUM(E55:K55)</f>
        <v>572</v>
      </c>
    </row>
    <row r="56" outlineLevel="2" spans="1:12">
      <c r="A56" s="10" t="s">
        <v>43</v>
      </c>
      <c r="B56" s="11" t="s">
        <v>44</v>
      </c>
      <c r="C56" s="11" t="s">
        <v>15</v>
      </c>
      <c r="D56" s="11" t="s">
        <v>16</v>
      </c>
      <c r="E56" s="12">
        <v>97</v>
      </c>
      <c r="F56" s="13">
        <v>82</v>
      </c>
      <c r="G56" s="12">
        <v>84</v>
      </c>
      <c r="H56" s="13">
        <v>82</v>
      </c>
      <c r="I56" s="13">
        <v>81</v>
      </c>
      <c r="J56" s="13">
        <v>76</v>
      </c>
      <c r="K56" s="13">
        <v>70</v>
      </c>
      <c r="L56" s="11">
        <f>SUM(E56:K56)</f>
        <v>572</v>
      </c>
    </row>
    <row r="57" outlineLevel="2" spans="1:12">
      <c r="A57" s="14" t="s">
        <v>149</v>
      </c>
      <c r="B57" s="15" t="s">
        <v>150</v>
      </c>
      <c r="C57" s="15" t="s">
        <v>15</v>
      </c>
      <c r="D57" s="15" t="s">
        <v>16</v>
      </c>
      <c r="E57" s="16">
        <v>79</v>
      </c>
      <c r="F57" s="17">
        <v>80</v>
      </c>
      <c r="G57" s="17">
        <v>90</v>
      </c>
      <c r="H57" s="17">
        <v>81</v>
      </c>
      <c r="I57" s="17">
        <v>98</v>
      </c>
      <c r="J57" s="16">
        <v>75</v>
      </c>
      <c r="K57" s="15">
        <v>65</v>
      </c>
      <c r="L57" s="15">
        <f>SUM(E57:K57)</f>
        <v>568</v>
      </c>
    </row>
    <row r="58" outlineLevel="2" spans="1:12">
      <c r="A58" s="10" t="s">
        <v>115</v>
      </c>
      <c r="B58" s="11" t="s">
        <v>116</v>
      </c>
      <c r="C58" s="11" t="s">
        <v>15</v>
      </c>
      <c r="D58" s="11" t="s">
        <v>30</v>
      </c>
      <c r="E58" s="13">
        <v>78</v>
      </c>
      <c r="F58" s="13">
        <v>76</v>
      </c>
      <c r="G58" s="13">
        <v>84</v>
      </c>
      <c r="H58" s="13">
        <v>94</v>
      </c>
      <c r="I58" s="12">
        <v>80</v>
      </c>
      <c r="J58" s="13">
        <v>86</v>
      </c>
      <c r="K58" s="13">
        <v>70</v>
      </c>
      <c r="L58" s="11">
        <f>SUM(E58:K58)</f>
        <v>568</v>
      </c>
    </row>
    <row r="59" outlineLevel="2" spans="1:12">
      <c r="A59" s="14" t="s">
        <v>41</v>
      </c>
      <c r="B59" s="15" t="s">
        <v>42</v>
      </c>
      <c r="C59" s="15" t="s">
        <v>15</v>
      </c>
      <c r="D59" s="15" t="s">
        <v>16</v>
      </c>
      <c r="E59" s="16">
        <v>92</v>
      </c>
      <c r="F59" s="17">
        <v>83</v>
      </c>
      <c r="G59" s="16">
        <v>72</v>
      </c>
      <c r="H59" s="17">
        <v>75</v>
      </c>
      <c r="I59" s="17">
        <v>98</v>
      </c>
      <c r="J59" s="17">
        <v>83</v>
      </c>
      <c r="K59" s="17">
        <v>62</v>
      </c>
      <c r="L59" s="15">
        <f>SUM(E59:K59)</f>
        <v>565</v>
      </c>
    </row>
    <row r="60" outlineLevel="2" spans="1:12">
      <c r="A60" s="14" t="s">
        <v>49</v>
      </c>
      <c r="B60" s="15" t="s">
        <v>50</v>
      </c>
      <c r="C60" s="15" t="s">
        <v>15</v>
      </c>
      <c r="D60" s="15" t="s">
        <v>30</v>
      </c>
      <c r="E60" s="17">
        <v>83</v>
      </c>
      <c r="F60" s="17">
        <v>90</v>
      </c>
      <c r="G60" s="16">
        <v>84</v>
      </c>
      <c r="H60" s="17">
        <v>76</v>
      </c>
      <c r="I60" s="17">
        <v>79</v>
      </c>
      <c r="J60" s="17">
        <v>81</v>
      </c>
      <c r="K60" s="17">
        <v>70</v>
      </c>
      <c r="L60" s="15">
        <f>SUM(E60:K60)</f>
        <v>563</v>
      </c>
    </row>
    <row r="61" outlineLevel="2" spans="1:12">
      <c r="A61" s="10" t="s">
        <v>147</v>
      </c>
      <c r="B61" s="11" t="s">
        <v>148</v>
      </c>
      <c r="C61" s="11" t="s">
        <v>15</v>
      </c>
      <c r="D61" s="11" t="s">
        <v>30</v>
      </c>
      <c r="E61" s="12">
        <v>81</v>
      </c>
      <c r="F61" s="13">
        <v>88</v>
      </c>
      <c r="G61" s="13">
        <v>78</v>
      </c>
      <c r="H61" s="13">
        <v>98</v>
      </c>
      <c r="I61" s="13">
        <v>78</v>
      </c>
      <c r="J61" s="12">
        <v>60</v>
      </c>
      <c r="K61" s="13">
        <v>74</v>
      </c>
      <c r="L61" s="11">
        <f>SUM(E61:K61)</f>
        <v>557</v>
      </c>
    </row>
    <row r="62" outlineLevel="2" spans="1:12">
      <c r="A62" s="10" t="s">
        <v>26</v>
      </c>
      <c r="B62" s="11" t="s">
        <v>27</v>
      </c>
      <c r="C62" s="11" t="s">
        <v>15</v>
      </c>
      <c r="D62" s="11" t="s">
        <v>16</v>
      </c>
      <c r="E62" s="12">
        <v>80</v>
      </c>
      <c r="F62" s="13">
        <v>70</v>
      </c>
      <c r="G62" s="12">
        <v>81</v>
      </c>
      <c r="H62" s="13">
        <v>81</v>
      </c>
      <c r="I62" s="13">
        <v>90</v>
      </c>
      <c r="J62" s="13">
        <v>78</v>
      </c>
      <c r="K62" s="13">
        <v>76</v>
      </c>
      <c r="L62" s="11">
        <f>SUM(E62:K62)</f>
        <v>556</v>
      </c>
    </row>
    <row r="63" outlineLevel="2" spans="1:12">
      <c r="A63" s="10" t="s">
        <v>99</v>
      </c>
      <c r="B63" s="11" t="s">
        <v>100</v>
      </c>
      <c r="C63" s="11" t="s">
        <v>15</v>
      </c>
      <c r="D63" s="11" t="s">
        <v>16</v>
      </c>
      <c r="E63" s="11">
        <v>78</v>
      </c>
      <c r="F63" s="13">
        <v>83</v>
      </c>
      <c r="G63" s="13">
        <v>78</v>
      </c>
      <c r="H63" s="13">
        <v>88</v>
      </c>
      <c r="I63" s="12">
        <v>84</v>
      </c>
      <c r="J63" s="13">
        <v>80</v>
      </c>
      <c r="K63" s="13">
        <v>65</v>
      </c>
      <c r="L63" s="11">
        <f>SUM(E63:K63)</f>
        <v>556</v>
      </c>
    </row>
    <row r="64" outlineLevel="2" spans="1:12">
      <c r="A64" s="10" t="s">
        <v>47</v>
      </c>
      <c r="B64" s="11" t="s">
        <v>48</v>
      </c>
      <c r="C64" s="11" t="s">
        <v>15</v>
      </c>
      <c r="D64" s="11" t="s">
        <v>30</v>
      </c>
      <c r="E64" s="12">
        <v>91</v>
      </c>
      <c r="F64" s="13">
        <v>80</v>
      </c>
      <c r="G64" s="12">
        <v>79</v>
      </c>
      <c r="H64" s="13">
        <v>78</v>
      </c>
      <c r="I64" s="13">
        <v>92</v>
      </c>
      <c r="J64" s="13">
        <v>71</v>
      </c>
      <c r="K64" s="13">
        <v>60</v>
      </c>
      <c r="L64" s="11">
        <f>SUM(E64:K64)</f>
        <v>551</v>
      </c>
    </row>
    <row r="65" outlineLevel="2" spans="1:12">
      <c r="A65" s="10" t="s">
        <v>59</v>
      </c>
      <c r="B65" s="11" t="s">
        <v>60</v>
      </c>
      <c r="C65" s="11" t="s">
        <v>15</v>
      </c>
      <c r="D65" s="11" t="s">
        <v>16</v>
      </c>
      <c r="E65" s="12">
        <v>91</v>
      </c>
      <c r="F65" s="13">
        <v>79</v>
      </c>
      <c r="G65" s="12">
        <v>72</v>
      </c>
      <c r="H65" s="13">
        <v>76</v>
      </c>
      <c r="I65" s="13">
        <v>85</v>
      </c>
      <c r="J65" s="13">
        <v>72</v>
      </c>
      <c r="K65" s="13">
        <v>70</v>
      </c>
      <c r="L65" s="11">
        <f>SUM(E65:K65)</f>
        <v>545</v>
      </c>
    </row>
    <row r="66" outlineLevel="2" spans="1:12">
      <c r="A66" s="10" t="s">
        <v>83</v>
      </c>
      <c r="B66" s="11" t="s">
        <v>84</v>
      </c>
      <c r="C66" s="11" t="s">
        <v>15</v>
      </c>
      <c r="D66" s="11" t="s">
        <v>16</v>
      </c>
      <c r="E66" s="12">
        <v>90</v>
      </c>
      <c r="F66" s="13">
        <v>86</v>
      </c>
      <c r="G66" s="12">
        <v>80</v>
      </c>
      <c r="H66" s="13">
        <v>98</v>
      </c>
      <c r="I66" s="13">
        <v>62</v>
      </c>
      <c r="J66" s="13">
        <v>60</v>
      </c>
      <c r="K66" s="13">
        <v>64</v>
      </c>
      <c r="L66" s="11">
        <f>SUM(E66:K66)</f>
        <v>540</v>
      </c>
    </row>
    <row r="67" outlineLevel="2" spans="1:12">
      <c r="A67" s="10" t="s">
        <v>143</v>
      </c>
      <c r="B67" s="11" t="s">
        <v>144</v>
      </c>
      <c r="C67" s="11" t="s">
        <v>15</v>
      </c>
      <c r="D67" s="11" t="s">
        <v>16</v>
      </c>
      <c r="E67" s="11">
        <v>87</v>
      </c>
      <c r="F67" s="11">
        <v>65</v>
      </c>
      <c r="G67" s="13">
        <v>74</v>
      </c>
      <c r="H67" s="13">
        <v>85</v>
      </c>
      <c r="I67" s="13">
        <v>86</v>
      </c>
      <c r="J67" s="12">
        <v>68</v>
      </c>
      <c r="K67" s="13">
        <v>72</v>
      </c>
      <c r="L67" s="11">
        <f>SUM(E67:K67)</f>
        <v>537</v>
      </c>
    </row>
    <row r="68" outlineLevel="2" spans="1:12">
      <c r="A68" s="10" t="s">
        <v>67</v>
      </c>
      <c r="B68" s="11" t="s">
        <v>68</v>
      </c>
      <c r="C68" s="11" t="s">
        <v>15</v>
      </c>
      <c r="D68" s="11" t="s">
        <v>30</v>
      </c>
      <c r="E68" s="13">
        <v>83</v>
      </c>
      <c r="F68" s="13">
        <v>84</v>
      </c>
      <c r="G68" s="12">
        <v>67</v>
      </c>
      <c r="H68" s="13">
        <v>84</v>
      </c>
      <c r="I68" s="13">
        <v>78</v>
      </c>
      <c r="J68" s="13">
        <v>66</v>
      </c>
      <c r="K68" s="13">
        <v>74</v>
      </c>
      <c r="L68" s="11">
        <f t="shared" ref="L68:L73" si="1">SUM(E68:K68)</f>
        <v>536</v>
      </c>
    </row>
    <row r="69" outlineLevel="2" spans="1:12">
      <c r="A69" s="10" t="s">
        <v>71</v>
      </c>
      <c r="B69" s="11" t="s">
        <v>72</v>
      </c>
      <c r="C69" s="11" t="s">
        <v>15</v>
      </c>
      <c r="D69" s="11" t="s">
        <v>30</v>
      </c>
      <c r="E69" s="12">
        <v>90</v>
      </c>
      <c r="F69" s="13">
        <v>82</v>
      </c>
      <c r="G69" s="12">
        <v>74</v>
      </c>
      <c r="H69" s="13">
        <v>71</v>
      </c>
      <c r="I69" s="13">
        <v>83</v>
      </c>
      <c r="J69" s="13">
        <v>71</v>
      </c>
      <c r="K69" s="13">
        <v>60</v>
      </c>
      <c r="L69" s="11">
        <f t="shared" si="1"/>
        <v>531</v>
      </c>
    </row>
    <row r="70" outlineLevel="2" spans="1:12">
      <c r="A70" s="10" t="s">
        <v>63</v>
      </c>
      <c r="B70" s="11" t="s">
        <v>64</v>
      </c>
      <c r="C70" s="11" t="s">
        <v>15</v>
      </c>
      <c r="D70" s="11" t="s">
        <v>16</v>
      </c>
      <c r="E70" s="13">
        <v>76</v>
      </c>
      <c r="F70" s="13">
        <v>68</v>
      </c>
      <c r="G70" s="12">
        <v>75</v>
      </c>
      <c r="H70" s="13">
        <v>74</v>
      </c>
      <c r="I70" s="13">
        <v>77</v>
      </c>
      <c r="J70" s="13">
        <v>71</v>
      </c>
      <c r="K70" s="13">
        <v>83</v>
      </c>
      <c r="L70" s="11">
        <f t="shared" si="1"/>
        <v>524</v>
      </c>
    </row>
    <row r="71" outlineLevel="2" spans="1:12">
      <c r="A71" s="14" t="s">
        <v>85</v>
      </c>
      <c r="B71" s="15" t="s">
        <v>86</v>
      </c>
      <c r="C71" s="15" t="s">
        <v>15</v>
      </c>
      <c r="D71" s="15" t="s">
        <v>16</v>
      </c>
      <c r="E71" s="16">
        <v>80</v>
      </c>
      <c r="F71" s="17">
        <v>82</v>
      </c>
      <c r="G71" s="16">
        <v>60</v>
      </c>
      <c r="H71" s="17">
        <v>81</v>
      </c>
      <c r="I71" s="17">
        <v>60</v>
      </c>
      <c r="J71" s="17">
        <v>60</v>
      </c>
      <c r="K71" s="17">
        <v>80</v>
      </c>
      <c r="L71" s="15">
        <f t="shared" si="1"/>
        <v>503</v>
      </c>
    </row>
    <row r="72" outlineLevel="2" spans="1:12">
      <c r="A72" s="10" t="s">
        <v>79</v>
      </c>
      <c r="B72" s="11" t="s">
        <v>80</v>
      </c>
      <c r="C72" s="11" t="s">
        <v>15</v>
      </c>
      <c r="D72" s="11" t="s">
        <v>16</v>
      </c>
      <c r="E72" s="13">
        <v>80</v>
      </c>
      <c r="F72" s="13">
        <v>65</v>
      </c>
      <c r="G72" s="12">
        <v>87</v>
      </c>
      <c r="H72" s="13">
        <v>74</v>
      </c>
      <c r="I72" s="13">
        <v>63</v>
      </c>
      <c r="J72" s="13">
        <v>67</v>
      </c>
      <c r="K72" s="13">
        <v>50</v>
      </c>
      <c r="L72" s="11">
        <f t="shared" si="1"/>
        <v>486</v>
      </c>
    </row>
    <row r="73" outlineLevel="2" spans="1:12">
      <c r="A73" s="20" t="s">
        <v>61</v>
      </c>
      <c r="B73" s="21" t="s">
        <v>62</v>
      </c>
      <c r="C73" s="21" t="s">
        <v>15</v>
      </c>
      <c r="D73" s="21" t="s">
        <v>16</v>
      </c>
      <c r="E73" s="22">
        <v>78</v>
      </c>
      <c r="F73" s="22">
        <v>75</v>
      </c>
      <c r="G73" s="23">
        <v>55</v>
      </c>
      <c r="H73" s="22">
        <v>62</v>
      </c>
      <c r="I73" s="22">
        <v>65</v>
      </c>
      <c r="J73" s="22">
        <v>60</v>
      </c>
      <c r="K73" s="22">
        <v>65</v>
      </c>
      <c r="L73" s="21">
        <f t="shared" si="1"/>
        <v>460</v>
      </c>
    </row>
    <row r="74" outlineLevel="1" spans="1:12">
      <c r="A74" s="20"/>
      <c r="B74" s="21"/>
      <c r="C74" s="24" t="s">
        <v>160</v>
      </c>
      <c r="D74" s="21"/>
      <c r="E74" s="22">
        <f>SUBTOTAL(1,E47:E73)</f>
        <v>84.2222222222222</v>
      </c>
      <c r="F74" s="22">
        <f>SUBTOTAL(1,F47:F73)</f>
        <v>79.5555555555556</v>
      </c>
      <c r="G74" s="23">
        <f>SUBTOTAL(1,G47:G73)</f>
        <v>79.5925925925926</v>
      </c>
      <c r="H74" s="22">
        <f>SUBTOTAL(1,H47:H73)</f>
        <v>83.037037037037</v>
      </c>
      <c r="I74" s="22">
        <f>SUBTOTAL(1,I47:I73)</f>
        <v>80.2962962962963</v>
      </c>
      <c r="J74" s="22">
        <f>SUBTOTAL(1,J47:J73)</f>
        <v>76.3703703703704</v>
      </c>
      <c r="K74" s="22">
        <f>SUBTOTAL(1,K47:K73)</f>
        <v>71.5925925925926</v>
      </c>
      <c r="L74" s="21"/>
    </row>
    <row r="75" spans="1:12">
      <c r="A75" s="20"/>
      <c r="B75" s="21"/>
      <c r="C75" s="24" t="s">
        <v>161</v>
      </c>
      <c r="D75" s="21"/>
      <c r="E75" s="22">
        <f>SUBTOTAL(1,E3:E73)</f>
        <v>85.1</v>
      </c>
      <c r="F75" s="22">
        <f>SUBTOTAL(1,F3:F73)</f>
        <v>77.4285714285714</v>
      </c>
      <c r="G75" s="23">
        <f>SUBTOTAL(1,G3:G73)</f>
        <v>80</v>
      </c>
      <c r="H75" s="22">
        <f>SUBTOTAL(1,H3:H73)</f>
        <v>81.7428571428571</v>
      </c>
      <c r="I75" s="22">
        <f>SUBTOTAL(1,I3:I73)</f>
        <v>80.3857142857143</v>
      </c>
      <c r="J75" s="22">
        <f>SUBTOTAL(1,J3:J73)</f>
        <v>76.5285714285714</v>
      </c>
      <c r="K75" s="22">
        <f>SUBTOTAL(1,K3:K73)</f>
        <v>72.5142857142857</v>
      </c>
      <c r="L75" s="21"/>
    </row>
  </sheetData>
  <mergeCells count="1">
    <mergeCell ref="A1:L1"/>
  </mergeCells>
  <conditionalFormatting sqref="E3:K75">
    <cfRule type="cellIs" dxfId="8" priority="1" operator="lessThan">
      <formula>60</formula>
    </cfRule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6"/>
  <sheetViews>
    <sheetView workbookViewId="0">
      <selection activeCell="B30" sqref="B30"/>
    </sheetView>
  </sheetViews>
  <sheetFormatPr defaultColWidth="8.88888888888889" defaultRowHeight="14.4" outlineLevelRow="5" outlineLevelCol="7"/>
  <cols>
    <col min="1" max="1" width="8.66666666666667"/>
    <col min="2" max="8" width="23.1111111111111"/>
  </cols>
  <sheetData>
    <row r="3" spans="1:8">
      <c r="A3" t="s">
        <v>4</v>
      </c>
      <c r="B3" t="s">
        <v>162</v>
      </c>
      <c r="C3" t="s">
        <v>163</v>
      </c>
      <c r="D3" t="s">
        <v>164</v>
      </c>
      <c r="E3" t="s">
        <v>165</v>
      </c>
      <c r="F3" t="s">
        <v>166</v>
      </c>
      <c r="G3" t="s">
        <v>167</v>
      </c>
      <c r="H3" t="s">
        <v>168</v>
      </c>
    </row>
    <row r="4" s="1" customFormat="1" spans="1:8">
      <c r="A4" s="1" t="s">
        <v>30</v>
      </c>
      <c r="B4" s="1">
        <v>84.9428571428571</v>
      </c>
      <c r="C4" s="1">
        <v>78.4285714285714</v>
      </c>
      <c r="D4" s="1">
        <v>81.2857142857143</v>
      </c>
      <c r="E4" s="1">
        <v>80.9428571428571</v>
      </c>
      <c r="F4" s="1">
        <v>80.7428571428572</v>
      </c>
      <c r="G4" s="1">
        <v>72.2285714285714</v>
      </c>
      <c r="H4" s="1">
        <v>77.5428571428572</v>
      </c>
    </row>
    <row r="5" s="1" customFormat="1" spans="1:8">
      <c r="A5" s="1" t="s">
        <v>16</v>
      </c>
      <c r="B5" s="1">
        <v>85.2571428571429</v>
      </c>
      <c r="C5" s="1">
        <v>76.4285714285714</v>
      </c>
      <c r="D5" s="1">
        <v>78.7142857142857</v>
      </c>
      <c r="E5" s="1">
        <v>82.5428571428572</v>
      </c>
      <c r="F5" s="1">
        <v>80.0285714285714</v>
      </c>
      <c r="G5" s="1">
        <v>72.7142857142857</v>
      </c>
      <c r="H5" s="1">
        <v>75.5142857142857</v>
      </c>
    </row>
    <row r="6" s="1" customFormat="1" spans="1:8">
      <c r="A6" s="1" t="s">
        <v>169</v>
      </c>
      <c r="B6" s="1">
        <v>85.1</v>
      </c>
      <c r="C6" s="1">
        <v>77.4285714285714</v>
      </c>
      <c r="D6" s="1">
        <v>80</v>
      </c>
      <c r="E6" s="1">
        <v>81.7428571428572</v>
      </c>
      <c r="F6" s="1">
        <v>80.3857142857143</v>
      </c>
      <c r="G6" s="1">
        <v>72.4714285714286</v>
      </c>
      <c r="H6" s="1">
        <v>76.5285714285714</v>
      </c>
    </row>
  </sheetData>
  <pageMargins left="0.75" right="0.75" top="1" bottom="1" header="0.5" footer="0.5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2020级计算机专业成绩</vt:lpstr>
      <vt:lpstr>学生基本信息</vt:lpstr>
      <vt:lpstr>突出显示单元格</vt:lpstr>
      <vt:lpstr>多条件排序</vt:lpstr>
      <vt:lpstr>高级筛选</vt:lpstr>
      <vt:lpstr>分类汇总</vt:lpstr>
      <vt:lpstr>班级平均分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bjj05</dc:creator>
  <cp:lastModifiedBy>我是我的未来</cp:lastModifiedBy>
  <dcterms:created xsi:type="dcterms:W3CDTF">2025-01-14T02:40:52Z</dcterms:created>
  <dcterms:modified xsi:type="dcterms:W3CDTF">2025-01-14T09:49:25Z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